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cgoncalves_imf_org/Documents/Debt and Interest Rates (with Hongchi and Furceri)/Other datasources/"/>
    </mc:Choice>
  </mc:AlternateContent>
  <xr:revisionPtr revIDLastSave="124" documentId="8_{3018838C-1EBE-4025-904F-2990097E0ED6}" xr6:coauthVersionLast="47" xr6:coauthVersionMax="47" xr10:uidLastSave="{0BF9DF14-9318-424A-B7B1-F8A8B271ED36}"/>
  <bookViews>
    <workbookView xWindow="42270" yWindow="3000" windowWidth="30195" windowHeight="17385" xr2:uid="{6677A0E6-265A-47CC-AFEB-7B75A9E0C6E1}"/>
  </bookViews>
  <sheets>
    <sheet name="Sheet1" sheetId="4" r:id="rId1"/>
    <sheet name="Q" sheetId="1" state="hidden" r:id="rId2"/>
    <sheet name="usint" sheetId="3" state="hidden" r:id="rId3"/>
    <sheet name="Y" sheetId="2" state="hidden" r:id="rId4"/>
  </sheets>
  <definedNames>
    <definedName name="_DLX1.USE">Q!$A$1:$AY$4</definedName>
    <definedName name="_DLX2.USE">usint!$A$1:$S$4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Goncalves, Carlos</author>
  </authors>
  <commentList>
    <comment ref="A1" authorId="0" shapeId="0" xr:uid="{6E1F6C2D-E691-48FC-9E90-B1C6ADB0934B}">
      <text>
        <r>
          <rPr>
            <sz val="9"/>
            <color indexed="81"/>
            <rFont val="Tahoma"/>
            <family val="2"/>
          </rPr>
          <t>DLX ERROR: series cannot be disaggregated.</t>
        </r>
      </text>
    </comment>
  </commentList>
</comments>
</file>

<file path=xl/sharedStrings.xml><?xml version="1.0" encoding="utf-8"?>
<sst xmlns="http://schemas.openxmlformats.org/spreadsheetml/2006/main" count="575" uniqueCount="306">
  <si>
    <t>PDO@USECON</t>
  </si>
  <si>
    <t>PDINM@USECON</t>
  </si>
  <si>
    <t>PDINMF@USECON</t>
  </si>
  <si>
    <t>PDINMS@USECON</t>
  </si>
  <si>
    <t>PDB@USECON</t>
  </si>
  <si>
    <t>PDOU@USECON</t>
  </si>
  <si>
    <t>PDINMU@USECON</t>
  </si>
  <si>
    <t>PDINMFU@USECON</t>
  </si>
  <si>
    <t>PDINMSU@USECON</t>
  </si>
  <si>
    <t>PDOI@USECON</t>
  </si>
  <si>
    <t>PDINMI@USECON</t>
  </si>
  <si>
    <t>PDINMFI@USECON</t>
  </si>
  <si>
    <t>STRTO@USECON</t>
  </si>
  <si>
    <t>FJBUDP@USECON</t>
  </si>
  <si>
    <t>PDAVGMQ@USECON</t>
  </si>
  <si>
    <t>FSGSBI@USECON</t>
  </si>
  <si>
    <t>FSG1MI@USECON</t>
  </si>
  <si>
    <t>FSG2MI@USECON</t>
  </si>
  <si>
    <t>FSG3MI@USECON</t>
  </si>
  <si>
    <t>FSG4MI@USECON</t>
  </si>
  <si>
    <t>FSG6MI@USECON</t>
  </si>
  <si>
    <t>FSG1YI@USECON</t>
  </si>
  <si>
    <t>FSGNI@USECON</t>
  </si>
  <si>
    <t>FSG2YI@USECON</t>
  </si>
  <si>
    <t>FSG3YI@USECON</t>
  </si>
  <si>
    <t>FSG5YI@USECON</t>
  </si>
  <si>
    <t>FSG7YI@USECON</t>
  </si>
  <si>
    <t>FSG10YI@USECON</t>
  </si>
  <si>
    <t>FSGLBI@USECON</t>
  </si>
  <si>
    <t>FSG20YI@USECON</t>
  </si>
  <si>
    <t>FSG30YI@USECON</t>
  </si>
  <si>
    <t>FSGIPBI@USECON</t>
  </si>
  <si>
    <t>FTAUSYA@USECON</t>
  </si>
  <si>
    <t>PDAM@USECON</t>
  </si>
  <si>
    <t>FTNUSYA@USECON</t>
  </si>
  <si>
    <t>PDAMGN@USECON</t>
  </si>
  <si>
    <t>FTAUSYAR@USECON</t>
  </si>
  <si>
    <t>GDP@USECON</t>
  </si>
  <si>
    <t>19761 *Q</t>
  </si>
  <si>
    <t>.excel_last</t>
  </si>
  <si>
    <t>19761</t>
  </si>
  <si>
    <t>19762</t>
  </si>
  <si>
    <t>19763</t>
  </si>
  <si>
    <t>19764</t>
  </si>
  <si>
    <t>19771</t>
  </si>
  <si>
    <t>19772</t>
  </si>
  <si>
    <t>19773</t>
  </si>
  <si>
    <t>19774</t>
  </si>
  <si>
    <t>19781</t>
  </si>
  <si>
    <t>19782</t>
  </si>
  <si>
    <t>19783</t>
  </si>
  <si>
    <t>19784</t>
  </si>
  <si>
    <t>19791</t>
  </si>
  <si>
    <t>19792</t>
  </si>
  <si>
    <t>19793</t>
  </si>
  <si>
    <t>19794</t>
  </si>
  <si>
    <t>19801</t>
  </si>
  <si>
    <t>19802</t>
  </si>
  <si>
    <t>19803</t>
  </si>
  <si>
    <t>19804</t>
  </si>
  <si>
    <t>19811</t>
  </si>
  <si>
    <t>19812</t>
  </si>
  <si>
    <t>19813</t>
  </si>
  <si>
    <t>19814</t>
  </si>
  <si>
    <t>19821</t>
  </si>
  <si>
    <t>19822</t>
  </si>
  <si>
    <t>19823</t>
  </si>
  <si>
    <t>19824</t>
  </si>
  <si>
    <t>19831</t>
  </si>
  <si>
    <t>19832</t>
  </si>
  <si>
    <t>19833</t>
  </si>
  <si>
    <t>19834</t>
  </si>
  <si>
    <t>19841</t>
  </si>
  <si>
    <t>19842</t>
  </si>
  <si>
    <t>19843</t>
  </si>
  <si>
    <t>19844</t>
  </si>
  <si>
    <t>19851</t>
  </si>
  <si>
    <t>19852</t>
  </si>
  <si>
    <t>19853</t>
  </si>
  <si>
    <t>19854</t>
  </si>
  <si>
    <t>19861</t>
  </si>
  <si>
    <t>19862</t>
  </si>
  <si>
    <t>19863</t>
  </si>
  <si>
    <t>19864</t>
  </si>
  <si>
    <t>19871</t>
  </si>
  <si>
    <t>19872</t>
  </si>
  <si>
    <t>19873</t>
  </si>
  <si>
    <t>19874</t>
  </si>
  <si>
    <t>19881</t>
  </si>
  <si>
    <t>19882</t>
  </si>
  <si>
    <t>19883</t>
  </si>
  <si>
    <t>19884</t>
  </si>
  <si>
    <t>19891</t>
  </si>
  <si>
    <t>19892</t>
  </si>
  <si>
    <t>19893</t>
  </si>
  <si>
    <t>19894</t>
  </si>
  <si>
    <t>19901</t>
  </si>
  <si>
    <t>19902</t>
  </si>
  <si>
    <t>19903</t>
  </si>
  <si>
    <t>19904</t>
  </si>
  <si>
    <t>19911</t>
  </si>
  <si>
    <t>19912</t>
  </si>
  <si>
    <t>19913</t>
  </si>
  <si>
    <t>19914</t>
  </si>
  <si>
    <t>19921</t>
  </si>
  <si>
    <t>19922</t>
  </si>
  <si>
    <t>19923</t>
  </si>
  <si>
    <t>19924</t>
  </si>
  <si>
    <t>19931</t>
  </si>
  <si>
    <t>19932</t>
  </si>
  <si>
    <t>19933</t>
  </si>
  <si>
    <t>19934</t>
  </si>
  <si>
    <t>19941</t>
  </si>
  <si>
    <t>19942</t>
  </si>
  <si>
    <t>19943</t>
  </si>
  <si>
    <t>19944</t>
  </si>
  <si>
    <t>19951</t>
  </si>
  <si>
    <t>19952</t>
  </si>
  <si>
    <t>19953</t>
  </si>
  <si>
    <t>19954</t>
  </si>
  <si>
    <t>19961</t>
  </si>
  <si>
    <t>19962</t>
  </si>
  <si>
    <t>19963</t>
  </si>
  <si>
    <t>19964</t>
  </si>
  <si>
    <t>19971</t>
  </si>
  <si>
    <t>19972</t>
  </si>
  <si>
    <t>19973</t>
  </si>
  <si>
    <t>19974</t>
  </si>
  <si>
    <t>19981</t>
  </si>
  <si>
    <t>19982</t>
  </si>
  <si>
    <t>19983</t>
  </si>
  <si>
    <t>19984</t>
  </si>
  <si>
    <t>19991</t>
  </si>
  <si>
    <t>19992</t>
  </si>
  <si>
    <t>19993</t>
  </si>
  <si>
    <t>19994</t>
  </si>
  <si>
    <t>20001</t>
  </si>
  <si>
    <t>20002</t>
  </si>
  <si>
    <t>20003</t>
  </si>
  <si>
    <t>20004</t>
  </si>
  <si>
    <t>20011</t>
  </si>
  <si>
    <t>20012</t>
  </si>
  <si>
    <t>20013</t>
  </si>
  <si>
    <t>20014</t>
  </si>
  <si>
    <t>20021</t>
  </si>
  <si>
    <t>20022</t>
  </si>
  <si>
    <t>20023</t>
  </si>
  <si>
    <t>20024</t>
  </si>
  <si>
    <t>20031</t>
  </si>
  <si>
    <t>20032</t>
  </si>
  <si>
    <t>20033</t>
  </si>
  <si>
    <t>20034</t>
  </si>
  <si>
    <t>20041</t>
  </si>
  <si>
    <t>20042</t>
  </si>
  <si>
    <t>20043</t>
  </si>
  <si>
    <t>20044</t>
  </si>
  <si>
    <t>20051</t>
  </si>
  <si>
    <t>20052</t>
  </si>
  <si>
    <t>20053</t>
  </si>
  <si>
    <t>20054</t>
  </si>
  <si>
    <t>20061</t>
  </si>
  <si>
    <t>20062</t>
  </si>
  <si>
    <t>20063</t>
  </si>
  <si>
    <t>20064</t>
  </si>
  <si>
    <t>20071</t>
  </si>
  <si>
    <t>20072</t>
  </si>
  <si>
    <t>20073</t>
  </si>
  <si>
    <t>20074</t>
  </si>
  <si>
    <t>20081</t>
  </si>
  <si>
    <t>20082</t>
  </si>
  <si>
    <t>20083</t>
  </si>
  <si>
    <t>20084</t>
  </si>
  <si>
    <t>20091</t>
  </si>
  <si>
    <t>20092</t>
  </si>
  <si>
    <t>20093</t>
  </si>
  <si>
    <t>20094</t>
  </si>
  <si>
    <t>20101</t>
  </si>
  <si>
    <t>20102</t>
  </si>
  <si>
    <t>20103</t>
  </si>
  <si>
    <t>20104</t>
  </si>
  <si>
    <t>20111</t>
  </si>
  <si>
    <t>20112</t>
  </si>
  <si>
    <t>20113</t>
  </si>
  <si>
    <t>20114</t>
  </si>
  <si>
    <t>20121</t>
  </si>
  <si>
    <t>20122</t>
  </si>
  <si>
    <t>20123</t>
  </si>
  <si>
    <t>20124</t>
  </si>
  <si>
    <t>20131</t>
  </si>
  <si>
    <t>20132</t>
  </si>
  <si>
    <t>20133</t>
  </si>
  <si>
    <t>20134</t>
  </si>
  <si>
    <t>20141</t>
  </si>
  <si>
    <t>20142</t>
  </si>
  <si>
    <t>20143</t>
  </si>
  <si>
    <t>20144</t>
  </si>
  <si>
    <t>20151</t>
  </si>
  <si>
    <t>20152</t>
  </si>
  <si>
    <t>20153</t>
  </si>
  <si>
    <t>20154</t>
  </si>
  <si>
    <t>20161</t>
  </si>
  <si>
    <t>20162</t>
  </si>
  <si>
    <t>20163</t>
  </si>
  <si>
    <t>20164</t>
  </si>
  <si>
    <t>20171</t>
  </si>
  <si>
    <t>20172</t>
  </si>
  <si>
    <t>20173</t>
  </si>
  <si>
    <t>20174</t>
  </si>
  <si>
    <t>20181</t>
  </si>
  <si>
    <t>20182</t>
  </si>
  <si>
    <t>20183</t>
  </si>
  <si>
    <t>20184</t>
  </si>
  <si>
    <t>20191</t>
  </si>
  <si>
    <t>20192</t>
  </si>
  <si>
    <t>20193</t>
  </si>
  <si>
    <t>20194</t>
  </si>
  <si>
    <t>20201</t>
  </si>
  <si>
    <t>20202</t>
  </si>
  <si>
    <t>20203</t>
  </si>
  <si>
    <t>20204</t>
  </si>
  <si>
    <t>20211</t>
  </si>
  <si>
    <t>20212</t>
  </si>
  <si>
    <t>20213</t>
  </si>
  <si>
    <t>20214</t>
  </si>
  <si>
    <t>20221</t>
  </si>
  <si>
    <t>20222</t>
  </si>
  <si>
    <t>20223</t>
  </si>
  <si>
    <t>20224</t>
  </si>
  <si>
    <t>20231</t>
  </si>
  <si>
    <t>20232</t>
  </si>
  <si>
    <t>20233</t>
  </si>
  <si>
    <t>20234</t>
  </si>
  <si>
    <t>20241</t>
  </si>
  <si>
    <t>20242</t>
  </si>
  <si>
    <t>20243</t>
  </si>
  <si>
    <t>20244</t>
  </si>
  <si>
    <t>.SOURCE</t>
  </si>
  <si>
    <t>.T1</t>
  </si>
  <si>
    <t>.DESC</t>
  </si>
  <si>
    <t>TREASURY</t>
  </si>
  <si>
    <t>Q3-1952 &lt;- Jul-1952</t>
  </si>
  <si>
    <t>Treasury Securities Outstanding (EOP, Mil.$)</t>
  </si>
  <si>
    <t>Q1-1975 &lt;- Jan-1975</t>
  </si>
  <si>
    <t>Treasury Securities Outstanding: Nonmarketable (EOP, Mil.$)</t>
  </si>
  <si>
    <t>Q1-1996 &lt;- Feb-1996</t>
  </si>
  <si>
    <t>Treasury Securities Outstanding: Nonmarketable: Foreign Series (EOP,Mil.$)</t>
  </si>
  <si>
    <t>Treasury Secur Outstanding: Nonmarketable: State &amp; Local Gov Series (EOP,Mil$)</t>
  </si>
  <si>
    <t>Q1-1986 &lt;- Jan-1986</t>
  </si>
  <si>
    <t>Borrowing From the Public (EOP, Mil.$)</t>
  </si>
  <si>
    <t>Q1-2001 &lt;- Jan-2001</t>
  </si>
  <si>
    <t>Publicly Held Treasury Securities Outstanding (EOP, Mil.$)</t>
  </si>
  <si>
    <t>Publicly Held Treasury Securities Outstanding: Nonmarketable (EOP, Mil.$)</t>
  </si>
  <si>
    <t>Publicly Held Treas Secur Outstd: Nonmarketable: Foreign Series (EOP,Mil$)</t>
  </si>
  <si>
    <t>Publicly Held Treas Sec Outstd: Nonmktable: State &amp; Local Gov Series (EOP,Mil$)</t>
  </si>
  <si>
    <t>Intra-Govt Held Treasury Securities Outstanding (EOP, Mil.$)</t>
  </si>
  <si>
    <t>Intra-Government Held Treasury Securities Outstanding: Nonmarketable(EOP, Mil.$)</t>
  </si>
  <si>
    <t>Intra-Govt Held Treas Secur Outstnd: Nonmktable: Foreign Series (EOP,Mil.$)</t>
  </si>
  <si>
    <t>Q4-1998 &lt;- Oct-1998</t>
  </si>
  <si>
    <t>Treasury Notes/Bonds/TIPs Outstanding: Stripped+Unstripped (EOP, Mil.$)</t>
  </si>
  <si>
    <t>CBO</t>
  </si>
  <si>
    <t>1956</t>
  </si>
  <si>
    <t>CBO Surplus/Deficit [-]: Percent of GDP (Fiscal Year, %)</t>
  </si>
  <si>
    <t>Q4-1980</t>
  </si>
  <si>
    <t>Total Outstanding Marketable Debt: Average Maturity (Months)</t>
  </si>
  <si>
    <t>SIFMA</t>
  </si>
  <si>
    <t>Q1-2000 &lt;- Jan-2000</t>
  </si>
  <si>
    <t>US Gross Treasury Issuance: Bills (Bil.$)</t>
  </si>
  <si>
    <t>US Gross Treasury Issuance: 4-Week Bills (Bil.$)</t>
  </si>
  <si>
    <t>US Gross Treasury Issuance: 8-Week Bills (Bil.$)</t>
  </si>
  <si>
    <t>US Gross Treasury Issuance: 13-Week Bills (Bil.$)</t>
  </si>
  <si>
    <t>Q4-2022 &lt;- Oct-2022</t>
  </si>
  <si>
    <t>US Gross Treasury Issuance: 17-Week Bills (Bil.$)</t>
  </si>
  <si>
    <t>US Gross Treasury Issuance: 26-Week Bills (Bil.$)</t>
  </si>
  <si>
    <t>US Gross Treasury Issuance: 52-Week Bills (Bil.$)</t>
  </si>
  <si>
    <t>US Gross Treasury Issuance: Notes (Bil.$)</t>
  </si>
  <si>
    <t>US Gross Treasury Issuance: 2-Year Notes (Bil.$)</t>
  </si>
  <si>
    <t>US Gross Treasury Issuance: 3-Year Notes (Bil.$)</t>
  </si>
  <si>
    <t>US Gross Treasury Issuance: 5-Year Notes (Bil.$)</t>
  </si>
  <si>
    <t>US Gross Treasury Issuance: 7-Year Notes (Bil.$)</t>
  </si>
  <si>
    <t>US Gross Treasury Issuance: 10-Year Notes (Bil.$)</t>
  </si>
  <si>
    <t>US Gross Treasury Issuance: Bonds (Bil.$)</t>
  </si>
  <si>
    <t>Q2-2020 &lt;- Jun-2020</t>
  </si>
  <si>
    <t>US Gross Treasury Issuance: 20-Year Bonds (Bil.$)</t>
  </si>
  <si>
    <t>US Gross Treasury Issuance: 30-Year Bonds (Bil.$)</t>
  </si>
  <si>
    <t>US Gross Treasury Issuance: TIPS Bonds (Bil.$)</t>
  </si>
  <si>
    <t>BPD/H</t>
  </si>
  <si>
    <t>Q1-1980 &lt;- Jan-1980</t>
  </si>
  <si>
    <t>Gross Issuance of US Treasury Notes, Bonds, TIPS, &amp; FRNs (Bil.$)</t>
  </si>
  <si>
    <t>Q1-1996 &lt;- Jan-1996</t>
  </si>
  <si>
    <t>Amount Maturing: Treasury Notes, Bonds, TIPS, FRNs (Bil. $)</t>
  </si>
  <si>
    <t>Net Issuance of US Treasury Notes, Bonds, TIPS, &amp; FRNs (Bil.$)</t>
  </si>
  <si>
    <t>FRBNY</t>
  </si>
  <si>
    <t>Q3-2003 &lt;- Aug-2003</t>
  </si>
  <si>
    <t>Amt Maturing: Treas Notes, Bonds, TIPS, FRNs: SOMA, Not Cash Flow Adj (Bil.$)</t>
  </si>
  <si>
    <t>Q1-1998 &lt;- Jan-1998</t>
  </si>
  <si>
    <t>Federal Reserve [SOMA] Purchases of US Treasury Notes, Bonds, TIPS &amp; FRNs(Bil.$)</t>
  </si>
  <si>
    <t>BEA</t>
  </si>
  <si>
    <t>Q1-1947</t>
  </si>
  <si>
    <t>Gross Domestic Product (SAAR, Bil.$)</t>
  </si>
  <si>
    <t>FH001TB@USINT</t>
  </si>
  <si>
    <t>Q4-1939 &lt;- Dec-1939</t>
  </si>
  <si>
    <t>Foreign Holdings of US Treasury Securities (EOP, Bil.$)</t>
  </si>
  <si>
    <t>shareGDP</t>
  </si>
  <si>
    <t>foreign</t>
  </si>
  <si>
    <t>date</t>
  </si>
  <si>
    <t>foreignholdings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</si>
</sst>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"/>
    <numFmt numFmtId="165" formatCode="0.00000"/>
    <numFmt numFmtId="166" formatCode="0.0"/>
    <numFmt numFmtId="167" formatCode="0.000"/>
  </numFmts>
  <fonts count="3" x14ac:knownFonts="1">
    <font>
      <sz val="10"/>
      <color theme="1"/>
      <name val="Arial"/>
      <family val="2"/>
    </font>
    <font>
      <sz val="9"/>
      <color indexed="81"/>
      <name val="Tahoma"/>
      <family val="2"/>
    </font>
    <font>
      <sz val="14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quotePrefix="1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4" fontId="0" fillId="0" borderId="0" xfId="0" quotePrefix="1" applyNumberFormat="1"/>
    <xf numFmtId="14" fontId="0" fillId="0" borderId="0" xfId="0" applyNumberFormat="1"/>
    <xf numFmtId="14" fontId="2" fillId="0" borderId="0" xfId="1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D9D8574-0960-4FD2-8DAD-F4E92A61D4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usint!$E$21:$E$200</c:f>
              <c:numCache>
                <c:formatCode>General</c:formatCode>
                <c:ptCount val="180"/>
                <c:pt idx="0">
                  <c:v>4.2977991253853318</c:v>
                </c:pt>
                <c:pt idx="1">
                  <c:v>4.225352112676056</c:v>
                </c:pt>
                <c:pt idx="2">
                  <c:v>4.4249956240154038</c:v>
                </c:pt>
                <c:pt idx="3">
                  <c:v>4.3441854233654871</c:v>
                </c:pt>
                <c:pt idx="4">
                  <c:v>4.4235324243006202</c:v>
                </c:pt>
                <c:pt idx="5">
                  <c:v>4.3193675889328063</c:v>
                </c:pt>
                <c:pt idx="6">
                  <c:v>4.0084646997485125</c:v>
                </c:pt>
                <c:pt idx="7">
                  <c:v>4.1636186296025359</c:v>
                </c:pt>
                <c:pt idx="8">
                  <c:v>4.156613627340195</c:v>
                </c:pt>
                <c:pt idx="9">
                  <c:v>4.117647058823529</c:v>
                </c:pt>
                <c:pt idx="10">
                  <c:v>4.1766925110655615</c:v>
                </c:pt>
                <c:pt idx="11">
                  <c:v>4.3936989361076826</c:v>
                </c:pt>
                <c:pt idx="12">
                  <c:v>4.4970346058616908</c:v>
                </c:pt>
                <c:pt idx="13">
                  <c:v>4.473566558623002</c:v>
                </c:pt>
                <c:pt idx="14">
                  <c:v>4.3396942426542342</c:v>
                </c:pt>
                <c:pt idx="15">
                  <c:v>4.382428123435318</c:v>
                </c:pt>
                <c:pt idx="16">
                  <c:v>4.2552647066349376</c:v>
                </c:pt>
                <c:pt idx="17">
                  <c:v>4.2797286512370309</c:v>
                </c:pt>
                <c:pt idx="18">
                  <c:v>4.2993903484073153</c:v>
                </c:pt>
                <c:pt idx="19">
                  <c:v>4.9631200887046232</c:v>
                </c:pt>
                <c:pt idx="20">
                  <c:v>4.7184530282256159</c:v>
                </c:pt>
                <c:pt idx="21">
                  <c:v>4.9779971594216397</c:v>
                </c:pt>
                <c:pt idx="22">
                  <c:v>5.0811525485547548</c:v>
                </c:pt>
                <c:pt idx="23">
                  <c:v>5.0583920253819663</c:v>
                </c:pt>
                <c:pt idx="24">
                  <c:v>5.1598305197542098</c:v>
                </c:pt>
                <c:pt idx="25">
                  <c:v>5.5199876795811056</c:v>
                </c:pt>
                <c:pt idx="26">
                  <c:v>5.7620938863207245</c:v>
                </c:pt>
                <c:pt idx="27">
                  <c:v>5.6552731020267935</c:v>
                </c:pt>
                <c:pt idx="28">
                  <c:v>5.776968362204058</c:v>
                </c:pt>
                <c:pt idx="29">
                  <c:v>5.8486954350630445</c:v>
                </c:pt>
                <c:pt idx="30">
                  <c:v>5.7220652663472951</c:v>
                </c:pt>
                <c:pt idx="31">
                  <c:v>5.9844249201277959</c:v>
                </c:pt>
                <c:pt idx="32">
                  <c:v>6.5537903575511498</c:v>
                </c:pt>
                <c:pt idx="33">
                  <c:v>6.6551059730250479</c:v>
                </c:pt>
                <c:pt idx="34">
                  <c:v>6.54766411751344</c:v>
                </c:pt>
                <c:pt idx="35">
                  <c:v>6.7080285211593669</c:v>
                </c:pt>
                <c:pt idx="36">
                  <c:v>6.7769854662239393</c:v>
                </c:pt>
                <c:pt idx="37">
                  <c:v>6.5282850779510024</c:v>
                </c:pt>
                <c:pt idx="38">
                  <c:v>6.8792358745654392</c:v>
                </c:pt>
                <c:pt idx="39">
                  <c:v>7.414045100222717</c:v>
                </c:pt>
                <c:pt idx="40">
                  <c:v>7.5842457472712725</c:v>
                </c:pt>
                <c:pt idx="41">
                  <c:v>7.5671140939597317</c:v>
                </c:pt>
                <c:pt idx="42">
                  <c:v>7.7105950025768477</c:v>
                </c:pt>
                <c:pt idx="43">
                  <c:v>8.1119789498226389</c:v>
                </c:pt>
                <c:pt idx="44">
                  <c:v>8.1521739130434785</c:v>
                </c:pt>
                <c:pt idx="45">
                  <c:v>8.1933767484372204</c:v>
                </c:pt>
                <c:pt idx="46">
                  <c:v>8.1583654264490253</c:v>
                </c:pt>
                <c:pt idx="47">
                  <c:v>8.3151089472423969</c:v>
                </c:pt>
                <c:pt idx="48">
                  <c:v>8.429853373355753</c:v>
                </c:pt>
                <c:pt idx="49">
                  <c:v>8.6264449527106386</c:v>
                </c:pt>
                <c:pt idx="50">
                  <c:v>8.5706453872628128</c:v>
                </c:pt>
                <c:pt idx="51">
                  <c:v>8.6321997365584977</c:v>
                </c:pt>
                <c:pt idx="52">
                  <c:v>8.7064417861653904</c:v>
                </c:pt>
                <c:pt idx="53">
                  <c:v>8.7649987516338896</c:v>
                </c:pt>
                <c:pt idx="54">
                  <c:v>8.995800700367619</c:v>
                </c:pt>
                <c:pt idx="55">
                  <c:v>9.2718536578410813</c:v>
                </c:pt>
                <c:pt idx="56">
                  <c:v>9.290723330101045</c:v>
                </c:pt>
                <c:pt idx="57">
                  <c:v>9.1059625495039267</c:v>
                </c:pt>
                <c:pt idx="58">
                  <c:v>9.3028331355458249</c:v>
                </c:pt>
                <c:pt idx="59">
                  <c:v>8.9506793824527513</c:v>
                </c:pt>
                <c:pt idx="60">
                  <c:v>9.3987211358228198</c:v>
                </c:pt>
                <c:pt idx="61">
                  <c:v>10.058039836433188</c:v>
                </c:pt>
                <c:pt idx="62">
                  <c:v>10.677981543908057</c:v>
                </c:pt>
                <c:pt idx="63">
                  <c:v>10.745439106605254</c:v>
                </c:pt>
                <c:pt idx="64">
                  <c:v>11.540954438584228</c:v>
                </c:pt>
                <c:pt idx="65">
                  <c:v>11.573797430534807</c:v>
                </c:pt>
                <c:pt idx="66">
                  <c:v>12.216838428806849</c:v>
                </c:pt>
                <c:pt idx="67">
                  <c:v>13.342938085667933</c:v>
                </c:pt>
                <c:pt idx="68">
                  <c:v>13.842419314336276</c:v>
                </c:pt>
                <c:pt idx="69">
                  <c:v>13.883410809034137</c:v>
                </c:pt>
                <c:pt idx="70">
                  <c:v>14.204414277139032</c:v>
                </c:pt>
                <c:pt idx="71">
                  <c:v>14.163976317320525</c:v>
                </c:pt>
                <c:pt idx="72">
                  <c:v>14.103648564822647</c:v>
                </c:pt>
                <c:pt idx="73">
                  <c:v>14.002697972061494</c:v>
                </c:pt>
                <c:pt idx="74">
                  <c:v>13.421626777472015</c:v>
                </c:pt>
                <c:pt idx="75">
                  <c:v>13.758338713148268</c:v>
                </c:pt>
                <c:pt idx="76">
                  <c:v>13.518280438178012</c:v>
                </c:pt>
                <c:pt idx="77">
                  <c:v>13.214083265100459</c:v>
                </c:pt>
                <c:pt idx="78">
                  <c:v>13.228583816819112</c:v>
                </c:pt>
                <c:pt idx="79">
                  <c:v>12.814892628431748</c:v>
                </c:pt>
                <c:pt idx="80">
                  <c:v>10.847613525024494</c:v>
                </c:pt>
                <c:pt idx="81">
                  <c:v>10.350615260009562</c:v>
                </c:pt>
                <c:pt idx="82">
                  <c:v>10.067647457889942</c:v>
                </c:pt>
                <c:pt idx="83">
                  <c:v>9.7281447339421394</c:v>
                </c:pt>
                <c:pt idx="84">
                  <c:v>9.6703023819984324</c:v>
                </c:pt>
                <c:pt idx="85">
                  <c:v>9.2772903104066415</c:v>
                </c:pt>
                <c:pt idx="86">
                  <c:v>9.3621438007171172</c:v>
                </c:pt>
                <c:pt idx="87">
                  <c:v>9.7565780216687763</c:v>
                </c:pt>
                <c:pt idx="88">
                  <c:v>9.8038670190568933</c:v>
                </c:pt>
                <c:pt idx="89">
                  <c:v>10.315499425947186</c:v>
                </c:pt>
                <c:pt idx="90">
                  <c:v>10.821194464675891</c:v>
                </c:pt>
                <c:pt idx="91">
                  <c:v>11.170376263402462</c:v>
                </c:pt>
                <c:pt idx="92">
                  <c:v>11.412104778013441</c:v>
                </c:pt>
                <c:pt idx="93">
                  <c:v>12.126971218442826</c:v>
                </c:pt>
                <c:pt idx="94">
                  <c:v>12.478062022876014</c:v>
                </c:pt>
                <c:pt idx="95">
                  <c:v>12.938108424933317</c:v>
                </c:pt>
                <c:pt idx="96">
                  <c:v>14.006072093530369</c:v>
                </c:pt>
                <c:pt idx="97">
                  <c:v>14.326992933095569</c:v>
                </c:pt>
                <c:pt idx="98">
                  <c:v>14.583147099217411</c:v>
                </c:pt>
                <c:pt idx="99">
                  <c:v>14.762277284628647</c:v>
                </c:pt>
                <c:pt idx="100">
                  <c:v>15.290625269242518</c:v>
                </c:pt>
                <c:pt idx="101">
                  <c:v>14.528697563202735</c:v>
                </c:pt>
                <c:pt idx="102">
                  <c:v>14.682026387472797</c:v>
                </c:pt>
                <c:pt idx="103">
                  <c:v>15.264706323831824</c:v>
                </c:pt>
                <c:pt idx="104">
                  <c:v>15.310459438790517</c:v>
                </c:pt>
                <c:pt idx="105">
                  <c:v>14.380444108365932</c:v>
                </c:pt>
                <c:pt idx="106">
                  <c:v>14.60180819310464</c:v>
                </c:pt>
                <c:pt idx="107">
                  <c:v>14.979771503461636</c:v>
                </c:pt>
                <c:pt idx="108">
                  <c:v>15.439267851741386</c:v>
                </c:pt>
                <c:pt idx="109">
                  <c:v>15.220002638504107</c:v>
                </c:pt>
                <c:pt idx="110">
                  <c:v>15.348013265495295</c:v>
                </c:pt>
                <c:pt idx="111">
                  <c:v>15.99173637963724</c:v>
                </c:pt>
                <c:pt idx="112">
                  <c:v>17.04212423078231</c:v>
                </c:pt>
                <c:pt idx="113">
                  <c:v>17.405167600583894</c:v>
                </c:pt>
                <c:pt idx="114">
                  <c:v>18.809316061480637</c:v>
                </c:pt>
                <c:pt idx="115">
                  <c:v>21.064881367998794</c:v>
                </c:pt>
                <c:pt idx="116">
                  <c:v>22.629912202288146</c:v>
                </c:pt>
                <c:pt idx="117">
                  <c:v>24.064751202959417</c:v>
                </c:pt>
                <c:pt idx="118">
                  <c:v>24.711915785976789</c:v>
                </c:pt>
                <c:pt idx="119">
                  <c:v>25.152205962651522</c:v>
                </c:pt>
                <c:pt idx="120">
                  <c:v>26.264849708085556</c:v>
                </c:pt>
                <c:pt idx="121">
                  <c:v>27.169196672941617</c:v>
                </c:pt>
                <c:pt idx="122">
                  <c:v>28.558408622602631</c:v>
                </c:pt>
                <c:pt idx="123">
                  <c:v>28.972859988895788</c:v>
                </c:pt>
                <c:pt idx="124">
                  <c:v>29.192125799601335</c:v>
                </c:pt>
                <c:pt idx="125">
                  <c:v>30.150088381809422</c:v>
                </c:pt>
                <c:pt idx="126">
                  <c:v>31.391936195095763</c:v>
                </c:pt>
                <c:pt idx="127">
                  <c:v>31.588557217070758</c:v>
                </c:pt>
                <c:pt idx="128">
                  <c:v>32.01894354276611</c:v>
                </c:pt>
                <c:pt idx="129">
                  <c:v>32.76879268962368</c:v>
                </c:pt>
                <c:pt idx="130">
                  <c:v>33.555825852507738</c:v>
                </c:pt>
                <c:pt idx="131">
                  <c:v>33.944294901464033</c:v>
                </c:pt>
                <c:pt idx="132">
                  <c:v>34.387867757475277</c:v>
                </c:pt>
                <c:pt idx="133">
                  <c:v>33.445617411992558</c:v>
                </c:pt>
                <c:pt idx="134">
                  <c:v>33.342495487737267</c:v>
                </c:pt>
                <c:pt idx="135">
                  <c:v>33.693671475104701</c:v>
                </c:pt>
                <c:pt idx="136">
                  <c:v>34.587828604987877</c:v>
                </c:pt>
                <c:pt idx="137">
                  <c:v>34.356212004452438</c:v>
                </c:pt>
                <c:pt idx="138">
                  <c:v>34.088310623336064</c:v>
                </c:pt>
                <c:pt idx="139">
                  <c:v>34.37880538853625</c:v>
                </c:pt>
                <c:pt idx="140">
                  <c:v>34.171843773355107</c:v>
                </c:pt>
                <c:pt idx="141">
                  <c:v>33.715582227376665</c:v>
                </c:pt>
                <c:pt idx="142">
                  <c:v>33.181272280671251</c:v>
                </c:pt>
                <c:pt idx="143">
                  <c:v>33.339775753860842</c:v>
                </c:pt>
                <c:pt idx="144">
                  <c:v>33.922422122541953</c:v>
                </c:pt>
                <c:pt idx="145">
                  <c:v>33.556828080826435</c:v>
                </c:pt>
                <c:pt idx="146">
                  <c:v>32.583524766310624</c:v>
                </c:pt>
                <c:pt idx="147">
                  <c:v>31.445708089306102</c:v>
                </c:pt>
                <c:pt idx="148">
                  <c:v>31.510905026426215</c:v>
                </c:pt>
                <c:pt idx="149">
                  <c:v>31.647886164641488</c:v>
                </c:pt>
                <c:pt idx="150">
                  <c:v>32.001558961234174</c:v>
                </c:pt>
                <c:pt idx="151">
                  <c:v>30.998892055237537</c:v>
                </c:pt>
                <c:pt idx="152">
                  <c:v>30.614179038399104</c:v>
                </c:pt>
                <c:pt idx="153">
                  <c:v>30.24656356136029</c:v>
                </c:pt>
                <c:pt idx="154">
                  <c:v>29.93406318664147</c:v>
                </c:pt>
                <c:pt idx="155">
                  <c:v>29.974949684241725</c:v>
                </c:pt>
                <c:pt idx="156">
                  <c:v>30.665600901873855</c:v>
                </c:pt>
                <c:pt idx="157">
                  <c:v>30.965001238439285</c:v>
                </c:pt>
                <c:pt idx="158">
                  <c:v>31.880191737424713</c:v>
                </c:pt>
                <c:pt idx="159">
                  <c:v>31.204803676618099</c:v>
                </c:pt>
                <c:pt idx="160">
                  <c:v>31.984443820560852</c:v>
                </c:pt>
                <c:pt idx="161">
                  <c:v>35.374885881396906</c:v>
                </c:pt>
                <c:pt idx="162">
                  <c:v>32.600112522250818</c:v>
                </c:pt>
                <c:pt idx="163">
                  <c:v>32.039517327629959</c:v>
                </c:pt>
                <c:pt idx="164">
                  <c:v>31.064788496168923</c:v>
                </c:pt>
                <c:pt idx="165">
                  <c:v>32.174727950395607</c:v>
                </c:pt>
                <c:pt idx="166">
                  <c:v>31.648256834712814</c:v>
                </c:pt>
                <c:pt idx="167">
                  <c:v>31.24014206723978</c:v>
                </c:pt>
                <c:pt idx="168">
                  <c:v>30.1569074577145</c:v>
                </c:pt>
                <c:pt idx="169">
                  <c:v>28.741379844841084</c:v>
                </c:pt>
                <c:pt idx="170">
                  <c:v>27.601659561510349</c:v>
                </c:pt>
                <c:pt idx="171">
                  <c:v>26.923435436873234</c:v>
                </c:pt>
                <c:pt idx="172">
                  <c:v>27.504332876853525</c:v>
                </c:pt>
                <c:pt idx="173">
                  <c:v>27.533590978298086</c:v>
                </c:pt>
                <c:pt idx="174">
                  <c:v>26.870568548718701</c:v>
                </c:pt>
                <c:pt idx="175">
                  <c:v>28.056581969820122</c:v>
                </c:pt>
                <c:pt idx="176">
                  <c:v>28.315650099042418</c:v>
                </c:pt>
                <c:pt idx="177">
                  <c:v>28.287372444144232</c:v>
                </c:pt>
                <c:pt idx="178">
                  <c:v>29.543879298312504</c:v>
                </c:pt>
                <c:pt idx="179">
                  <c:v>28.643915126717722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8A-4234-BF6B-ECA1719CA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6049471"/>
        <c:axId val="1096049951"/>
      </c:lineChart>
      <c:catAx>
        <c:axId val="10960494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96049951"/>
        <c:crosses val="autoZero"/>
        <c:auto val="1"/>
        <c:lblAlgn val="ctr"/>
        <c:lblOffset val="100"/>
        <c:noMultiLvlLbl val="0"/>
      </c:catAx>
      <c:valAx>
        <c:axId val="109604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96049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3175</xdr:colOff>
      <xdr:row>173</xdr:row>
      <xdr:rowOff>133350</xdr:rowOff>
    </xdr:from>
    <xdr:to>
      <xdr:col>17</xdr:col>
      <xdr:colOff>307975</xdr:colOff>
      <xdr:row>193</xdr:row>
      <xdr:rowOff>117475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F5BE8B-9119-5402-43B5-C863863287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B62C1-35AC-4342-87BA-F21088E93C7D}">
  <dimension ref="A1:B108"/>
  <sheetViews>
    <sheetView tabSelected="1" workbookViewId="0">
      <selection activeCell="F9" sqref="F9"/>
    </sheetView>
  </sheetViews>
  <sheetFormatPr defaultRowHeight="18.75" x14ac:dyDescent="0.3"/>
  <cols>
    <col min="1" max="1" width="16.7109375" style="10" bestFit="1" customWidth="1"/>
    <col min="2" max="2" width="18.5703125" style="11" customWidth="1"/>
  </cols>
  <sheetData>
    <row r="1" spans="1:2" x14ac:dyDescent="0.3">
      <c r="A1" s="10" t="s">
        <v>304</v>
      </c>
      <c r="B1" s="11" t="s">
        <v>305</v>
      </c>
    </row>
    <row r="2" spans="1:2" x14ac:dyDescent="0.3">
      <c r="A2" s="10">
        <v>27760</v>
      </c>
      <c r="B2" s="11">
        <v>11.340719511200001</v>
      </c>
    </row>
    <row r="3" spans="1:2" x14ac:dyDescent="0.3">
      <c r="A3" s="10">
        <v>28095</v>
      </c>
      <c r="B3" s="11">
        <v>11.950228293733858</v>
      </c>
    </row>
    <row r="4" spans="1:2" x14ac:dyDescent="0.3">
      <c r="A4" s="10">
        <v>28460</v>
      </c>
      <c r="B4" s="11">
        <v>15.244602145093561</v>
      </c>
    </row>
    <row r="5" spans="1:2" x14ac:dyDescent="0.3">
      <c r="A5" s="10">
        <v>28856</v>
      </c>
      <c r="B5" s="11">
        <v>16.691934657978493</v>
      </c>
    </row>
    <row r="6" spans="1:2" x14ac:dyDescent="0.3">
      <c r="A6" s="10">
        <v>29252</v>
      </c>
      <c r="B6" s="11">
        <v>13.886138298525335</v>
      </c>
    </row>
    <row r="7" spans="1:2" x14ac:dyDescent="0.3">
      <c r="A7" s="10">
        <v>29768</v>
      </c>
      <c r="B7" s="11">
        <v>14.065450681340316</v>
      </c>
    </row>
    <row r="8" spans="1:2" x14ac:dyDescent="0.3">
      <c r="A8" s="10">
        <v>29983</v>
      </c>
      <c r="B8" s="11">
        <v>12.823919389276151</v>
      </c>
    </row>
    <row r="9" spans="1:2" x14ac:dyDescent="0.3">
      <c r="A9" s="10">
        <v>30348</v>
      </c>
      <c r="B9" s="11">
        <v>12.551316160582921</v>
      </c>
    </row>
    <row r="10" spans="1:2" x14ac:dyDescent="0.3">
      <c r="A10" s="10">
        <v>30713</v>
      </c>
      <c r="B10" s="11">
        <v>11.3612995741733</v>
      </c>
    </row>
    <row r="11" spans="1:2" x14ac:dyDescent="0.3">
      <c r="A11" s="10">
        <v>31079</v>
      </c>
      <c r="B11" s="11">
        <v>11.667526922701466</v>
      </c>
    </row>
    <row r="12" spans="1:2" x14ac:dyDescent="0.3">
      <c r="A12" s="10">
        <v>31444</v>
      </c>
      <c r="B12" s="11">
        <v>11.707173688957608</v>
      </c>
    </row>
    <row r="13" spans="1:2" x14ac:dyDescent="0.3">
      <c r="A13" s="10">
        <v>31809</v>
      </c>
      <c r="B13" s="11">
        <v>12.142123376080018</v>
      </c>
    </row>
    <row r="14" spans="1:2" x14ac:dyDescent="0.3">
      <c r="A14" s="10">
        <v>32203</v>
      </c>
      <c r="B14" s="11">
        <v>13.366560122787433</v>
      </c>
    </row>
    <row r="15" spans="1:2" x14ac:dyDescent="0.3">
      <c r="A15" s="10">
        <v>32540</v>
      </c>
      <c r="B15" s="11">
        <v>13.626920812084215</v>
      </c>
    </row>
    <row r="16" spans="1:2" x14ac:dyDescent="0.3">
      <c r="A16" s="10">
        <v>32933</v>
      </c>
      <c r="B16" s="11">
        <v>14.593919440516181</v>
      </c>
    </row>
    <row r="17" spans="1:2" x14ac:dyDescent="0.3">
      <c r="A17" s="10">
        <v>33298</v>
      </c>
      <c r="B17" s="11">
        <v>14.19835974314821</v>
      </c>
    </row>
    <row r="18" spans="1:2" x14ac:dyDescent="0.3">
      <c r="A18" s="10">
        <v>33604</v>
      </c>
      <c r="B18" s="11">
        <v>13.701772208102799</v>
      </c>
    </row>
    <row r="19" spans="1:2" x14ac:dyDescent="0.3">
      <c r="A19" s="10">
        <v>33664</v>
      </c>
      <c r="B19" s="11">
        <v>13.820154546635036</v>
      </c>
    </row>
    <row r="20" spans="1:2" x14ac:dyDescent="0.3">
      <c r="A20" s="10">
        <v>33817</v>
      </c>
      <c r="B20" s="11">
        <v>13.846309409905622</v>
      </c>
    </row>
    <row r="21" spans="1:2" x14ac:dyDescent="0.3">
      <c r="A21" s="10">
        <v>33970</v>
      </c>
      <c r="B21" s="11">
        <v>13.849164889920532</v>
      </c>
    </row>
    <row r="22" spans="1:2" x14ac:dyDescent="0.3">
      <c r="A22" s="10">
        <v>34029</v>
      </c>
      <c r="B22" s="11">
        <v>13.71339284688473</v>
      </c>
    </row>
    <row r="23" spans="1:2" x14ac:dyDescent="0.3">
      <c r="A23" s="10">
        <v>34213</v>
      </c>
      <c r="B23" s="11">
        <v>14.033810352921655</v>
      </c>
    </row>
    <row r="24" spans="1:2" x14ac:dyDescent="0.3">
      <c r="A24" s="10">
        <v>34335</v>
      </c>
      <c r="B24" s="11">
        <v>14.447528983019401</v>
      </c>
    </row>
    <row r="25" spans="1:2" x14ac:dyDescent="0.3">
      <c r="A25" s="10">
        <v>34425</v>
      </c>
      <c r="B25" s="11">
        <v>14.204221359412216</v>
      </c>
    </row>
    <row r="26" spans="1:2" x14ac:dyDescent="0.3">
      <c r="A26" s="10">
        <v>34547</v>
      </c>
      <c r="B26" s="11">
        <v>14.533056310265835</v>
      </c>
    </row>
    <row r="27" spans="1:2" x14ac:dyDescent="0.3">
      <c r="A27" s="10">
        <v>34700</v>
      </c>
      <c r="B27" s="11">
        <v>14.535015201117737</v>
      </c>
    </row>
    <row r="28" spans="1:2" x14ac:dyDescent="0.3">
      <c r="A28" s="10">
        <v>34790</v>
      </c>
      <c r="B28" s="11">
        <v>15.399772022784797</v>
      </c>
    </row>
    <row r="29" spans="1:2" x14ac:dyDescent="0.3">
      <c r="A29" s="10">
        <v>34912</v>
      </c>
      <c r="B29" s="11">
        <v>16.493823963612261</v>
      </c>
    </row>
    <row r="30" spans="1:2" x14ac:dyDescent="0.3">
      <c r="A30" s="10">
        <v>35034</v>
      </c>
      <c r="B30" s="11">
        <v>16.741954009740081</v>
      </c>
    </row>
    <row r="31" spans="1:2" x14ac:dyDescent="0.3">
      <c r="A31" s="10">
        <v>35186</v>
      </c>
      <c r="B31" s="11">
        <v>19.013127938981906</v>
      </c>
    </row>
    <row r="32" spans="1:2" x14ac:dyDescent="0.3">
      <c r="A32" s="10">
        <v>35431</v>
      </c>
      <c r="B32" s="11">
        <v>20.703820954874274</v>
      </c>
    </row>
    <row r="33" spans="1:2" x14ac:dyDescent="0.3">
      <c r="A33" s="10">
        <v>35490</v>
      </c>
      <c r="B33" s="11">
        <v>21.513169754445826</v>
      </c>
    </row>
    <row r="34" spans="1:2" x14ac:dyDescent="0.3">
      <c r="A34" s="10">
        <v>35674</v>
      </c>
      <c r="B34" s="11">
        <v>22.73169798117398</v>
      </c>
    </row>
    <row r="35" spans="1:2" x14ac:dyDescent="0.3">
      <c r="A35" s="10">
        <v>35796</v>
      </c>
      <c r="B35" s="11">
        <v>22.562321986797841</v>
      </c>
    </row>
    <row r="36" spans="1:2" x14ac:dyDescent="0.3">
      <c r="A36" s="10">
        <v>35855</v>
      </c>
      <c r="B36" s="11">
        <v>22.639053990358573</v>
      </c>
    </row>
    <row r="37" spans="1:2" x14ac:dyDescent="0.3">
      <c r="A37" s="10">
        <v>36008</v>
      </c>
      <c r="B37" s="11">
        <v>22.152682687702004</v>
      </c>
    </row>
    <row r="38" spans="1:2" x14ac:dyDescent="0.3">
      <c r="A38" s="10">
        <v>36161</v>
      </c>
      <c r="B38" s="11">
        <v>22.512149182136433</v>
      </c>
    </row>
    <row r="39" spans="1:2" x14ac:dyDescent="0.3">
      <c r="A39" s="10">
        <v>36251</v>
      </c>
      <c r="B39" s="11">
        <v>22.323977881740376</v>
      </c>
    </row>
    <row r="40" spans="1:2" x14ac:dyDescent="0.3">
      <c r="A40" s="10">
        <v>36342</v>
      </c>
      <c r="B40" s="11">
        <v>22.654501525828589</v>
      </c>
    </row>
    <row r="41" spans="1:2" x14ac:dyDescent="0.3">
      <c r="A41" s="10">
        <v>36526</v>
      </c>
      <c r="B41" s="11">
        <v>18.793111571152625</v>
      </c>
    </row>
    <row r="42" spans="1:2" x14ac:dyDescent="0.3">
      <c r="A42" s="10">
        <v>36617</v>
      </c>
      <c r="B42" s="11">
        <v>18.654793632994242</v>
      </c>
    </row>
    <row r="43" spans="1:2" x14ac:dyDescent="0.3">
      <c r="A43" s="10">
        <v>36708</v>
      </c>
      <c r="B43" s="11">
        <v>18.307497579385068</v>
      </c>
    </row>
    <row r="44" spans="1:2" x14ac:dyDescent="0.3">
      <c r="A44" s="10">
        <v>36892</v>
      </c>
      <c r="B44" s="11">
        <v>17.536293632896527</v>
      </c>
    </row>
    <row r="45" spans="1:2" x14ac:dyDescent="0.3">
      <c r="A45" s="10">
        <v>37012</v>
      </c>
      <c r="B45" s="11">
        <v>17.084912981796009</v>
      </c>
    </row>
    <row r="46" spans="1:2" x14ac:dyDescent="0.3">
      <c r="A46" s="10">
        <v>37104</v>
      </c>
      <c r="B46" s="11">
        <v>17.499969293871779</v>
      </c>
    </row>
    <row r="47" spans="1:2" x14ac:dyDescent="0.3">
      <c r="A47" s="10">
        <v>37257</v>
      </c>
      <c r="B47" s="11">
        <v>17.602303817229078</v>
      </c>
    </row>
    <row r="48" spans="1:2" x14ac:dyDescent="0.3">
      <c r="A48" s="10">
        <v>37316</v>
      </c>
      <c r="B48" s="11">
        <v>18.331929860413887</v>
      </c>
    </row>
    <row r="49" spans="1:2" x14ac:dyDescent="0.3">
      <c r="A49" s="10">
        <v>37469</v>
      </c>
      <c r="B49" s="11">
        <v>19.084055260590642</v>
      </c>
    </row>
    <row r="50" spans="1:2" x14ac:dyDescent="0.3">
      <c r="A50" s="10">
        <v>37622</v>
      </c>
      <c r="B50" s="11">
        <v>19.737567128159199</v>
      </c>
    </row>
    <row r="51" spans="1:2" x14ac:dyDescent="0.3">
      <c r="A51" s="10">
        <v>37681</v>
      </c>
      <c r="B51" s="11">
        <v>20.56784277226755</v>
      </c>
    </row>
    <row r="52" spans="1:2" x14ac:dyDescent="0.3">
      <c r="A52" s="10">
        <v>37834</v>
      </c>
      <c r="B52" s="11">
        <v>21.277470868970848</v>
      </c>
    </row>
    <row r="53" spans="1:2" x14ac:dyDescent="0.3">
      <c r="A53" s="10">
        <v>37987</v>
      </c>
      <c r="B53" s="11">
        <v>21.764901905754304</v>
      </c>
    </row>
    <row r="54" spans="1:2" x14ac:dyDescent="0.3">
      <c r="A54" s="10">
        <v>38047</v>
      </c>
      <c r="B54" s="11">
        <v>23.418652016780655</v>
      </c>
    </row>
    <row r="55" spans="1:2" x14ac:dyDescent="0.3">
      <c r="A55" s="10">
        <v>38231</v>
      </c>
      <c r="B55" s="11">
        <v>23.856476227723906</v>
      </c>
    </row>
    <row r="56" spans="1:2" x14ac:dyDescent="0.3">
      <c r="A56" s="10">
        <v>38353</v>
      </c>
      <c r="B56" s="11">
        <v>25.102421402559543</v>
      </c>
    </row>
    <row r="57" spans="1:2" x14ac:dyDescent="0.3">
      <c r="A57" s="10">
        <v>38412</v>
      </c>
      <c r="B57" s="11">
        <v>23.958412024966261</v>
      </c>
    </row>
    <row r="58" spans="1:2" x14ac:dyDescent="0.3">
      <c r="A58" s="10">
        <v>38565</v>
      </c>
      <c r="B58" s="11">
        <v>24.324600294224798</v>
      </c>
    </row>
    <row r="59" spans="1:2" x14ac:dyDescent="0.3">
      <c r="A59" s="10">
        <v>38718</v>
      </c>
      <c r="B59" s="11">
        <v>24.87231154215738</v>
      </c>
    </row>
    <row r="60" spans="1:2" x14ac:dyDescent="0.3">
      <c r="A60" s="10">
        <v>38777</v>
      </c>
      <c r="B60" s="11">
        <v>23.489193996894553</v>
      </c>
    </row>
    <row r="61" spans="1:2" x14ac:dyDescent="0.3">
      <c r="A61" s="10">
        <v>38930</v>
      </c>
      <c r="B61" s="11">
        <v>23.807525449119744</v>
      </c>
    </row>
    <row r="62" spans="1:2" x14ac:dyDescent="0.3">
      <c r="A62" s="10">
        <v>39083</v>
      </c>
      <c r="B62" s="11">
        <v>24.800938792598366</v>
      </c>
    </row>
    <row r="63" spans="1:2" x14ac:dyDescent="0.3">
      <c r="A63" s="10">
        <v>39142</v>
      </c>
      <c r="B63" s="11">
        <v>24.718993422740461</v>
      </c>
    </row>
    <row r="64" spans="1:2" x14ac:dyDescent="0.3">
      <c r="A64" s="10">
        <v>39295</v>
      </c>
      <c r="B64" s="11">
        <v>24.815565164421855</v>
      </c>
    </row>
    <row r="65" spans="1:2" x14ac:dyDescent="0.3">
      <c r="A65" s="10">
        <v>39448</v>
      </c>
      <c r="B65" s="11">
        <v>26.556556681713584</v>
      </c>
    </row>
    <row r="66" spans="1:2" x14ac:dyDescent="0.3">
      <c r="A66" s="10">
        <v>39508</v>
      </c>
      <c r="B66" s="11">
        <v>27.258726975098835</v>
      </c>
    </row>
    <row r="67" spans="1:2" x14ac:dyDescent="0.3">
      <c r="A67" s="10">
        <v>39692</v>
      </c>
      <c r="B67" s="11">
        <v>27.954881555354387</v>
      </c>
    </row>
    <row r="68" spans="1:2" x14ac:dyDescent="0.3">
      <c r="A68" s="10">
        <v>39814</v>
      </c>
      <c r="B68" s="11">
        <v>29.349486080675725</v>
      </c>
    </row>
    <row r="69" spans="1:2" x14ac:dyDescent="0.3">
      <c r="A69" s="10">
        <v>39873</v>
      </c>
      <c r="B69" s="11">
        <v>29.975899231503799</v>
      </c>
    </row>
    <row r="70" spans="1:2" x14ac:dyDescent="0.3">
      <c r="A70" s="10">
        <v>40026</v>
      </c>
      <c r="B70" s="11">
        <v>29.980279313833979</v>
      </c>
    </row>
    <row r="71" spans="1:2" x14ac:dyDescent="0.3">
      <c r="A71" s="10">
        <v>40179</v>
      </c>
      <c r="B71" s="11">
        <v>30.359842303248787</v>
      </c>
    </row>
    <row r="72" spans="1:2" x14ac:dyDescent="0.3">
      <c r="A72" s="10">
        <v>40238</v>
      </c>
      <c r="B72" s="11">
        <v>30.829148042932353</v>
      </c>
    </row>
    <row r="73" spans="1:2" x14ac:dyDescent="0.3">
      <c r="A73" s="10">
        <v>40391</v>
      </c>
      <c r="B73" s="11">
        <v>31.88556413933642</v>
      </c>
    </row>
    <row r="74" spans="1:2" x14ac:dyDescent="0.3">
      <c r="A74" s="10">
        <v>40544</v>
      </c>
      <c r="B74" s="11">
        <v>31.404091697929555</v>
      </c>
    </row>
    <row r="75" spans="1:2" x14ac:dyDescent="0.3">
      <c r="A75" s="10">
        <v>40603</v>
      </c>
      <c r="B75" s="11">
        <v>32.702860081455263</v>
      </c>
    </row>
    <row r="76" spans="1:2" x14ac:dyDescent="0.3">
      <c r="A76" s="10">
        <v>40756</v>
      </c>
      <c r="B76" s="11">
        <v>33.211650306889496</v>
      </c>
    </row>
    <row r="77" spans="1:2" x14ac:dyDescent="0.3">
      <c r="A77" s="10">
        <v>40909</v>
      </c>
      <c r="B77" s="11">
        <v>33.019085579016767</v>
      </c>
    </row>
    <row r="78" spans="1:2" x14ac:dyDescent="0.3">
      <c r="A78" s="10">
        <v>40969</v>
      </c>
      <c r="B78" s="11">
        <v>33.496427665227145</v>
      </c>
    </row>
    <row r="79" spans="1:2" x14ac:dyDescent="0.3">
      <c r="A79" s="10">
        <v>41122</v>
      </c>
      <c r="B79" s="11">
        <v>34.084780627901694</v>
      </c>
    </row>
    <row r="80" spans="1:2" x14ac:dyDescent="0.3">
      <c r="A80" s="10">
        <v>41306</v>
      </c>
      <c r="B80" s="11">
        <v>34.135302767888085</v>
      </c>
    </row>
    <row r="81" spans="1:2" x14ac:dyDescent="0.3">
      <c r="A81" s="10">
        <v>41395</v>
      </c>
      <c r="B81" s="11">
        <v>33.42639524157741</v>
      </c>
    </row>
    <row r="82" spans="1:2" x14ac:dyDescent="0.3">
      <c r="A82" s="10">
        <v>41671</v>
      </c>
      <c r="B82" s="11">
        <v>33.794865551134592</v>
      </c>
    </row>
    <row r="83" spans="1:2" x14ac:dyDescent="0.3">
      <c r="A83" s="10">
        <v>41730</v>
      </c>
      <c r="B83" s="11">
        <v>34.133882422144517</v>
      </c>
    </row>
    <row r="84" spans="1:2" x14ac:dyDescent="0.3">
      <c r="A84" s="10">
        <v>41852</v>
      </c>
      <c r="B84" s="11">
        <v>34.050307586858239</v>
      </c>
    </row>
    <row r="85" spans="1:2" x14ac:dyDescent="0.3">
      <c r="A85" s="10">
        <v>42005</v>
      </c>
      <c r="B85" s="11">
        <v>33.944188786736049</v>
      </c>
    </row>
    <row r="86" spans="1:2" x14ac:dyDescent="0.3">
      <c r="A86" s="10">
        <v>42064</v>
      </c>
      <c r="B86" s="11">
        <v>34.005134184248881</v>
      </c>
    </row>
    <row r="87" spans="1:2" x14ac:dyDescent="0.3">
      <c r="A87" s="10">
        <v>42217</v>
      </c>
      <c r="B87" s="11">
        <v>33.952962092657792</v>
      </c>
    </row>
    <row r="88" spans="1:2" x14ac:dyDescent="0.3">
      <c r="A88" s="10">
        <v>42370</v>
      </c>
      <c r="B88" s="11">
        <v>32.481570964950706</v>
      </c>
    </row>
    <row r="89" spans="1:2" x14ac:dyDescent="0.3">
      <c r="A89" s="10">
        <v>42430</v>
      </c>
      <c r="B89" s="11">
        <v>32.621094725501074</v>
      </c>
    </row>
    <row r="90" spans="1:2" x14ac:dyDescent="0.3">
      <c r="A90" s="10">
        <v>42583</v>
      </c>
      <c r="B90" s="11">
        <v>32.396994653328512</v>
      </c>
    </row>
    <row r="91" spans="1:2" x14ac:dyDescent="0.3">
      <c r="A91" s="10">
        <v>42736</v>
      </c>
      <c r="B91" s="11">
        <v>30.611737532512162</v>
      </c>
    </row>
    <row r="92" spans="1:2" x14ac:dyDescent="0.3">
      <c r="A92" s="10">
        <v>42887</v>
      </c>
      <c r="B92" s="11">
        <v>31.000474991778599</v>
      </c>
    </row>
    <row r="93" spans="1:2" x14ac:dyDescent="0.3">
      <c r="A93" s="10">
        <v>43191</v>
      </c>
      <c r="B93" s="11">
        <v>29.370108237434462</v>
      </c>
    </row>
    <row r="94" spans="1:2" x14ac:dyDescent="0.3">
      <c r="A94" s="10">
        <v>43221</v>
      </c>
      <c r="B94" s="11">
        <v>29.370108237434462</v>
      </c>
    </row>
    <row r="95" spans="1:2" x14ac:dyDescent="0.3">
      <c r="A95" s="10">
        <v>43466</v>
      </c>
      <c r="B95" s="11">
        <v>29.390023007207226</v>
      </c>
    </row>
    <row r="96" spans="1:2" x14ac:dyDescent="0.3">
      <c r="A96" s="10">
        <v>43586</v>
      </c>
      <c r="B96" s="11">
        <v>30.085705205713424</v>
      </c>
    </row>
    <row r="97" spans="1:2" x14ac:dyDescent="0.3">
      <c r="A97" s="10">
        <v>43678</v>
      </c>
      <c r="B97" s="11">
        <v>30.47388747291852</v>
      </c>
    </row>
    <row r="98" spans="1:2" x14ac:dyDescent="0.3">
      <c r="A98" s="10">
        <v>43831</v>
      </c>
      <c r="B98" s="11">
        <v>29.338970098667737</v>
      </c>
    </row>
    <row r="99" spans="1:2" x14ac:dyDescent="0.3">
      <c r="A99" s="10">
        <v>43891</v>
      </c>
      <c r="B99" s="11">
        <v>26.634667109008824</v>
      </c>
    </row>
    <row r="100" spans="1:2" x14ac:dyDescent="0.3">
      <c r="A100" s="10">
        <v>44075</v>
      </c>
      <c r="B100" s="11">
        <v>26.235299387565021</v>
      </c>
    </row>
    <row r="101" spans="1:2" x14ac:dyDescent="0.3">
      <c r="A101" s="10">
        <v>44228</v>
      </c>
      <c r="B101" s="11">
        <v>25.018286633606529</v>
      </c>
    </row>
    <row r="102" spans="1:2" x14ac:dyDescent="0.3">
      <c r="A102" s="10">
        <v>44378</v>
      </c>
      <c r="B102" s="11">
        <v>26.354814725394498</v>
      </c>
    </row>
    <row r="103" spans="1:2" x14ac:dyDescent="0.3">
      <c r="A103" s="10">
        <v>44682</v>
      </c>
      <c r="B103" s="11">
        <v>24.26328771154645</v>
      </c>
    </row>
    <row r="104" spans="1:2" x14ac:dyDescent="0.3">
      <c r="A104" s="10">
        <v>44958</v>
      </c>
      <c r="B104" s="11">
        <v>23.750025350909031</v>
      </c>
    </row>
    <row r="105" spans="1:2" x14ac:dyDescent="0.3">
      <c r="A105" s="10">
        <v>45047</v>
      </c>
      <c r="B105" s="11">
        <v>23.379169061848231</v>
      </c>
    </row>
    <row r="106" spans="1:2" x14ac:dyDescent="0.3">
      <c r="A106" s="10">
        <v>45323</v>
      </c>
      <c r="B106" s="11">
        <v>23.564963963505129</v>
      </c>
    </row>
    <row r="107" spans="1:2" x14ac:dyDescent="0.3">
      <c r="A107" s="10">
        <v>45444</v>
      </c>
      <c r="B107" s="11">
        <v>24.47078746585969</v>
      </c>
    </row>
    <row r="108" spans="1:2" x14ac:dyDescent="0.3">
      <c r="A108" s="10">
        <v>45658</v>
      </c>
      <c r="B108" s="11">
        <v>23.504099619518755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BDFD-D791-4CF8-A626-4AEA6345D232}">
  <dimension ref="A1:AO200"/>
  <sheetViews>
    <sheetView workbookViewId="0">
      <selection activeCell="C2" sqref="C2"/>
    </sheetView>
  </sheetViews>
  <sheetFormatPr defaultRowHeight="12.75" x14ac:dyDescent="0.2"/>
  <cols>
    <col min="36" max="36" width="10.42578125" bestFit="1" customWidth="1"/>
    <col min="37" max="40" width="9.42578125" bestFit="1" customWidth="1"/>
  </cols>
  <sheetData>
    <row r="1" spans="1:41" x14ac:dyDescent="0.2">
      <c r="A1" s="1" t="s">
        <v>38</v>
      </c>
      <c r="B1" s="1" t="s">
        <v>39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</row>
    <row r="2" spans="1:41" x14ac:dyDescent="0.2">
      <c r="A2" t="s">
        <v>238</v>
      </c>
      <c r="C2" t="s">
        <v>241</v>
      </c>
      <c r="D2" t="s">
        <v>243</v>
      </c>
      <c r="E2" t="s">
        <v>245</v>
      </c>
      <c r="F2" t="s">
        <v>246</v>
      </c>
      <c r="G2" t="s">
        <v>248</v>
      </c>
      <c r="H2" t="s">
        <v>250</v>
      </c>
      <c r="I2" t="s">
        <v>251</v>
      </c>
      <c r="J2" t="s">
        <v>252</v>
      </c>
      <c r="K2" t="s">
        <v>253</v>
      </c>
      <c r="L2" t="s">
        <v>254</v>
      </c>
      <c r="M2" t="s">
        <v>255</v>
      </c>
      <c r="N2" t="s">
        <v>256</v>
      </c>
      <c r="O2" t="s">
        <v>258</v>
      </c>
      <c r="P2" t="s">
        <v>263</v>
      </c>
      <c r="Q2" t="s">
        <v>266</v>
      </c>
      <c r="R2" t="s">
        <v>267</v>
      </c>
      <c r="S2" t="s">
        <v>268</v>
      </c>
      <c r="T2" t="s">
        <v>269</v>
      </c>
      <c r="U2" t="s">
        <v>271</v>
      </c>
      <c r="V2" t="s">
        <v>272</v>
      </c>
      <c r="W2" t="s">
        <v>273</v>
      </c>
      <c r="X2" t="s">
        <v>274</v>
      </c>
      <c r="Y2" t="s">
        <v>274</v>
      </c>
      <c r="Z2" t="s">
        <v>275</v>
      </c>
      <c r="AA2" t="s">
        <v>276</v>
      </c>
      <c r="AB2" t="s">
        <v>277</v>
      </c>
      <c r="AC2" t="s">
        <v>278</v>
      </c>
      <c r="AD2" t="s">
        <v>279</v>
      </c>
      <c r="AE2" t="s">
        <v>280</v>
      </c>
      <c r="AF2" t="s">
        <v>280</v>
      </c>
      <c r="AG2" t="s">
        <v>282</v>
      </c>
      <c r="AH2" t="s">
        <v>283</v>
      </c>
      <c r="AI2" t="s">
        <v>284</v>
      </c>
      <c r="AJ2" t="s">
        <v>287</v>
      </c>
      <c r="AK2" t="s">
        <v>289</v>
      </c>
      <c r="AL2" t="s">
        <v>290</v>
      </c>
      <c r="AM2" t="s">
        <v>293</v>
      </c>
      <c r="AN2" t="s">
        <v>295</v>
      </c>
      <c r="AO2" t="s">
        <v>298</v>
      </c>
    </row>
    <row r="3" spans="1:41" x14ac:dyDescent="0.2">
      <c r="A3" t="s">
        <v>237</v>
      </c>
      <c r="C3" t="s">
        <v>240</v>
      </c>
      <c r="D3" t="s">
        <v>242</v>
      </c>
      <c r="E3" t="s">
        <v>244</v>
      </c>
      <c r="F3" t="s">
        <v>242</v>
      </c>
      <c r="G3" t="s">
        <v>247</v>
      </c>
      <c r="H3" t="s">
        <v>249</v>
      </c>
      <c r="I3" t="s">
        <v>249</v>
      </c>
      <c r="J3" t="s">
        <v>249</v>
      </c>
      <c r="K3" t="s">
        <v>249</v>
      </c>
      <c r="L3" t="s">
        <v>249</v>
      </c>
      <c r="M3" t="s">
        <v>249</v>
      </c>
      <c r="N3" t="s">
        <v>249</v>
      </c>
      <c r="O3" t="s">
        <v>257</v>
      </c>
      <c r="P3" t="s">
        <v>262</v>
      </c>
      <c r="Q3" t="s">
        <v>265</v>
      </c>
      <c r="R3" t="s">
        <v>265</v>
      </c>
      <c r="S3" t="s">
        <v>265</v>
      </c>
      <c r="T3" t="s">
        <v>265</v>
      </c>
      <c r="U3" t="s">
        <v>270</v>
      </c>
      <c r="V3" t="s">
        <v>265</v>
      </c>
      <c r="W3" t="s">
        <v>265</v>
      </c>
      <c r="X3" t="s">
        <v>265</v>
      </c>
      <c r="Y3" t="s">
        <v>265</v>
      </c>
      <c r="Z3" t="s">
        <v>265</v>
      </c>
      <c r="AA3" t="s">
        <v>265</v>
      </c>
      <c r="AB3" t="s">
        <v>265</v>
      </c>
      <c r="AC3" t="s">
        <v>265</v>
      </c>
      <c r="AD3" t="s">
        <v>265</v>
      </c>
      <c r="AE3" t="s">
        <v>265</v>
      </c>
      <c r="AF3" t="s">
        <v>265</v>
      </c>
      <c r="AG3" t="s">
        <v>281</v>
      </c>
      <c r="AH3" t="s">
        <v>265</v>
      </c>
      <c r="AI3" t="s">
        <v>265</v>
      </c>
      <c r="AJ3" t="s">
        <v>286</v>
      </c>
      <c r="AK3" t="s">
        <v>288</v>
      </c>
      <c r="AL3" t="s">
        <v>288</v>
      </c>
      <c r="AM3" t="s">
        <v>292</v>
      </c>
      <c r="AN3" t="s">
        <v>294</v>
      </c>
      <c r="AO3" t="s">
        <v>297</v>
      </c>
    </row>
    <row r="4" spans="1:41" x14ac:dyDescent="0.2">
      <c r="A4" t="s">
        <v>236</v>
      </c>
      <c r="C4" t="s">
        <v>239</v>
      </c>
      <c r="D4" t="s">
        <v>239</v>
      </c>
      <c r="E4" t="s">
        <v>239</v>
      </c>
      <c r="F4" t="s">
        <v>239</v>
      </c>
      <c r="G4" t="s">
        <v>239</v>
      </c>
      <c r="H4" t="s">
        <v>239</v>
      </c>
      <c r="I4" t="s">
        <v>239</v>
      </c>
      <c r="J4" t="s">
        <v>239</v>
      </c>
      <c r="K4" t="s">
        <v>239</v>
      </c>
      <c r="L4" t="s">
        <v>239</v>
      </c>
      <c r="M4" t="s">
        <v>239</v>
      </c>
      <c r="N4" t="s">
        <v>239</v>
      </c>
      <c r="O4" t="s">
        <v>239</v>
      </c>
      <c r="P4" t="s">
        <v>239</v>
      </c>
      <c r="Q4" t="s">
        <v>264</v>
      </c>
      <c r="R4" t="s">
        <v>264</v>
      </c>
      <c r="S4" t="s">
        <v>264</v>
      </c>
      <c r="T4" t="s">
        <v>264</v>
      </c>
      <c r="U4" t="s">
        <v>264</v>
      </c>
      <c r="V4" t="s">
        <v>264</v>
      </c>
      <c r="W4" t="s">
        <v>264</v>
      </c>
      <c r="X4" t="s">
        <v>264</v>
      </c>
      <c r="Y4" t="s">
        <v>264</v>
      </c>
      <c r="Z4" t="s">
        <v>264</v>
      </c>
      <c r="AA4" t="s">
        <v>264</v>
      </c>
      <c r="AB4" t="s">
        <v>264</v>
      </c>
      <c r="AC4" t="s">
        <v>264</v>
      </c>
      <c r="AD4" t="s">
        <v>264</v>
      </c>
      <c r="AE4" t="s">
        <v>264</v>
      </c>
      <c r="AF4" t="s">
        <v>264</v>
      </c>
      <c r="AG4" t="s">
        <v>264</v>
      </c>
      <c r="AH4" t="s">
        <v>264</v>
      </c>
      <c r="AI4" t="s">
        <v>264</v>
      </c>
      <c r="AJ4" t="s">
        <v>285</v>
      </c>
      <c r="AK4" t="s">
        <v>239</v>
      </c>
      <c r="AL4" t="s">
        <v>285</v>
      </c>
      <c r="AM4" t="s">
        <v>291</v>
      </c>
      <c r="AN4" t="s">
        <v>285</v>
      </c>
      <c r="AO4" t="s">
        <v>296</v>
      </c>
    </row>
    <row r="5" spans="1:41" x14ac:dyDescent="0.2">
      <c r="A5" t="s">
        <v>40</v>
      </c>
      <c r="B5" s="2">
        <v>27850</v>
      </c>
      <c r="C5" s="3">
        <v>600491</v>
      </c>
      <c r="D5" s="3">
        <v>213928</v>
      </c>
      <c r="E5" s="3" t="e">
        <v>#N/A</v>
      </c>
      <c r="F5" s="3">
        <v>1438</v>
      </c>
      <c r="G5" s="3" t="e">
        <v>#N/A</v>
      </c>
      <c r="H5" s="3" t="e">
        <v>#N/A</v>
      </c>
      <c r="I5" s="3" t="e">
        <v>#N/A</v>
      </c>
      <c r="J5" s="3" t="e">
        <v>#N/A</v>
      </c>
      <c r="K5" s="3" t="e">
        <v>#N/A</v>
      </c>
      <c r="L5" s="3" t="e">
        <v>#N/A</v>
      </c>
      <c r="M5" s="3" t="e">
        <v>#N/A</v>
      </c>
      <c r="N5" s="3" t="e">
        <v>#N/A</v>
      </c>
      <c r="O5" s="3" t="e">
        <v>#N/A</v>
      </c>
      <c r="P5" s="4" t="e">
        <v>#N/A</v>
      </c>
      <c r="Q5" s="4" t="e">
        <v>#N/A</v>
      </c>
      <c r="R5" s="4" t="e">
        <v>#N/A</v>
      </c>
      <c r="S5" s="4" t="e">
        <v>#N/A</v>
      </c>
      <c r="T5" s="4" t="e">
        <v>#N/A</v>
      </c>
      <c r="U5" s="4" t="e">
        <v>#N/A</v>
      </c>
      <c r="V5" s="4" t="e">
        <v>#N/A</v>
      </c>
      <c r="W5" s="4" t="e">
        <v>#N/A</v>
      </c>
      <c r="X5" s="4" t="e">
        <v>#N/A</v>
      </c>
      <c r="Y5" s="4" t="e">
        <v>#N/A</v>
      </c>
      <c r="Z5" s="4" t="e">
        <v>#N/A</v>
      </c>
      <c r="AA5" s="4" t="e">
        <v>#N/A</v>
      </c>
      <c r="AB5" s="4" t="e">
        <v>#N/A</v>
      </c>
      <c r="AC5" s="4" t="e">
        <v>#N/A</v>
      </c>
      <c r="AD5" s="4" t="e">
        <v>#N/A</v>
      </c>
      <c r="AE5" s="4" t="e">
        <v>#N/A</v>
      </c>
      <c r="AF5" s="4" t="e">
        <v>#N/A</v>
      </c>
      <c r="AG5" s="4" t="e">
        <v>#N/A</v>
      </c>
      <c r="AH5" s="4" t="e">
        <v>#N/A</v>
      </c>
      <c r="AI5" s="4" t="e">
        <v>#N/A</v>
      </c>
      <c r="AJ5" s="5" t="e">
        <v>#N/A</v>
      </c>
      <c r="AK5" s="5" t="e">
        <v>#N/A</v>
      </c>
      <c r="AL5" s="5" t="e">
        <v>#N/A</v>
      </c>
      <c r="AM5" s="5" t="e">
        <v>#N/A</v>
      </c>
      <c r="AN5" s="5" t="e">
        <v>#N/A</v>
      </c>
      <c r="AO5" s="6">
        <v>1820.5</v>
      </c>
    </row>
    <row r="6" spans="1:41" x14ac:dyDescent="0.2">
      <c r="A6" t="s">
        <v>41</v>
      </c>
      <c r="B6" s="2">
        <v>27941</v>
      </c>
      <c r="C6" s="3">
        <v>620433</v>
      </c>
      <c r="D6" s="3">
        <v>226673</v>
      </c>
      <c r="E6" s="3" t="e">
        <v>#N/A</v>
      </c>
      <c r="F6" s="3">
        <v>2065</v>
      </c>
      <c r="G6" s="3" t="e">
        <v>#N/A</v>
      </c>
      <c r="H6" s="3" t="e">
        <v>#N/A</v>
      </c>
      <c r="I6" s="3" t="e">
        <v>#N/A</v>
      </c>
      <c r="J6" s="3" t="e">
        <v>#N/A</v>
      </c>
      <c r="K6" s="3" t="e">
        <v>#N/A</v>
      </c>
      <c r="L6" s="3" t="e">
        <v>#N/A</v>
      </c>
      <c r="M6" s="3" t="e">
        <v>#N/A</v>
      </c>
      <c r="N6" s="3" t="e">
        <v>#N/A</v>
      </c>
      <c r="O6" s="3" t="e">
        <v>#N/A</v>
      </c>
      <c r="P6" s="4" t="e">
        <v>#N/A</v>
      </c>
      <c r="Q6" s="4" t="e">
        <v>#N/A</v>
      </c>
      <c r="R6" s="4" t="e">
        <v>#N/A</v>
      </c>
      <c r="S6" s="4" t="e">
        <v>#N/A</v>
      </c>
      <c r="T6" s="4" t="e">
        <v>#N/A</v>
      </c>
      <c r="U6" s="4" t="e">
        <v>#N/A</v>
      </c>
      <c r="V6" s="4" t="e">
        <v>#N/A</v>
      </c>
      <c r="W6" s="4" t="e">
        <v>#N/A</v>
      </c>
      <c r="X6" s="4" t="e">
        <v>#N/A</v>
      </c>
      <c r="Y6" s="4" t="e">
        <v>#N/A</v>
      </c>
      <c r="Z6" s="4" t="e">
        <v>#N/A</v>
      </c>
      <c r="AA6" s="4" t="e">
        <v>#N/A</v>
      </c>
      <c r="AB6" s="4" t="e">
        <v>#N/A</v>
      </c>
      <c r="AC6" s="4" t="e">
        <v>#N/A</v>
      </c>
      <c r="AD6" s="4" t="e">
        <v>#N/A</v>
      </c>
      <c r="AE6" s="4" t="e">
        <v>#N/A</v>
      </c>
      <c r="AF6" s="4" t="e">
        <v>#N/A</v>
      </c>
      <c r="AG6" s="4" t="e">
        <v>#N/A</v>
      </c>
      <c r="AH6" s="4" t="e">
        <v>#N/A</v>
      </c>
      <c r="AI6" s="4" t="e">
        <v>#N/A</v>
      </c>
      <c r="AJ6" s="5" t="e">
        <v>#N/A</v>
      </c>
      <c r="AK6" s="5" t="e">
        <v>#N/A</v>
      </c>
      <c r="AL6" s="5" t="e">
        <v>#N/A</v>
      </c>
      <c r="AM6" s="5" t="e">
        <v>#N/A</v>
      </c>
      <c r="AN6" s="5" t="e">
        <v>#N/A</v>
      </c>
      <c r="AO6" s="6">
        <v>1852.3</v>
      </c>
    </row>
    <row r="7" spans="1:41" x14ac:dyDescent="0.2">
      <c r="A7" t="s">
        <v>42</v>
      </c>
      <c r="B7" s="2">
        <v>28033</v>
      </c>
      <c r="C7" s="3">
        <v>634702</v>
      </c>
      <c r="D7" s="3">
        <v>225897</v>
      </c>
      <c r="E7" s="3" t="e">
        <v>#N/A</v>
      </c>
      <c r="F7" s="3">
        <v>2877</v>
      </c>
      <c r="G7" s="3" t="e">
        <v>#N/A</v>
      </c>
      <c r="H7" s="3" t="e">
        <v>#N/A</v>
      </c>
      <c r="I7" s="3" t="e">
        <v>#N/A</v>
      </c>
      <c r="J7" s="3" t="e">
        <v>#N/A</v>
      </c>
      <c r="K7" s="3" t="e">
        <v>#N/A</v>
      </c>
      <c r="L7" s="3" t="e">
        <v>#N/A</v>
      </c>
      <c r="M7" s="3" t="e">
        <v>#N/A</v>
      </c>
      <c r="N7" s="3" t="e">
        <v>#N/A</v>
      </c>
      <c r="O7" s="3" t="e">
        <v>#N/A</v>
      </c>
      <c r="P7" s="4" t="e">
        <v>#N/A</v>
      </c>
      <c r="Q7" s="4" t="e">
        <v>#N/A</v>
      </c>
      <c r="R7" s="4" t="e">
        <v>#N/A</v>
      </c>
      <c r="S7" s="4" t="e">
        <v>#N/A</v>
      </c>
      <c r="T7" s="4" t="e">
        <v>#N/A</v>
      </c>
      <c r="U7" s="4" t="e">
        <v>#N/A</v>
      </c>
      <c r="V7" s="4" t="e">
        <v>#N/A</v>
      </c>
      <c r="W7" s="4" t="e">
        <v>#N/A</v>
      </c>
      <c r="X7" s="4" t="e">
        <v>#N/A</v>
      </c>
      <c r="Y7" s="4" t="e">
        <v>#N/A</v>
      </c>
      <c r="Z7" s="4" t="e">
        <v>#N/A</v>
      </c>
      <c r="AA7" s="4" t="e">
        <v>#N/A</v>
      </c>
      <c r="AB7" s="4" t="e">
        <v>#N/A</v>
      </c>
      <c r="AC7" s="4" t="e">
        <v>#N/A</v>
      </c>
      <c r="AD7" s="4" t="e">
        <v>#N/A</v>
      </c>
      <c r="AE7" s="4" t="e">
        <v>#N/A</v>
      </c>
      <c r="AF7" s="4" t="e">
        <v>#N/A</v>
      </c>
      <c r="AG7" s="4" t="e">
        <v>#N/A</v>
      </c>
      <c r="AH7" s="4" t="e">
        <v>#N/A</v>
      </c>
      <c r="AI7" s="4" t="e">
        <v>#N/A</v>
      </c>
      <c r="AJ7" s="5" t="e">
        <v>#N/A</v>
      </c>
      <c r="AK7" s="5" t="e">
        <v>#N/A</v>
      </c>
      <c r="AL7" s="5" t="e">
        <v>#N/A</v>
      </c>
      <c r="AM7" s="5" t="e">
        <v>#N/A</v>
      </c>
      <c r="AN7" s="5" t="e">
        <v>#N/A</v>
      </c>
      <c r="AO7" s="6">
        <v>1886.6</v>
      </c>
    </row>
    <row r="8" spans="1:41" x14ac:dyDescent="0.2">
      <c r="A8" t="s">
        <v>43</v>
      </c>
      <c r="B8" s="2">
        <v>28125</v>
      </c>
      <c r="C8" s="3">
        <v>653544</v>
      </c>
      <c r="D8" s="3">
        <v>231181</v>
      </c>
      <c r="E8" s="3" t="e">
        <v>#N/A</v>
      </c>
      <c r="F8" s="3">
        <v>4463</v>
      </c>
      <c r="G8" s="3" t="e">
        <v>#N/A</v>
      </c>
      <c r="H8" s="3" t="e">
        <v>#N/A</v>
      </c>
      <c r="I8" s="3" t="e">
        <v>#N/A</v>
      </c>
      <c r="J8" s="3" t="e">
        <v>#N/A</v>
      </c>
      <c r="K8" s="3" t="e">
        <v>#N/A</v>
      </c>
      <c r="L8" s="3" t="e">
        <v>#N/A</v>
      </c>
      <c r="M8" s="3" t="e">
        <v>#N/A</v>
      </c>
      <c r="N8" s="3" t="e">
        <v>#N/A</v>
      </c>
      <c r="O8" s="3" t="e">
        <v>#N/A</v>
      </c>
      <c r="P8" s="4" t="e">
        <v>#N/A</v>
      </c>
      <c r="Q8" s="4" t="e">
        <v>#N/A</v>
      </c>
      <c r="R8" s="4" t="e">
        <v>#N/A</v>
      </c>
      <c r="S8" s="4" t="e">
        <v>#N/A</v>
      </c>
      <c r="T8" s="4" t="e">
        <v>#N/A</v>
      </c>
      <c r="U8" s="4" t="e">
        <v>#N/A</v>
      </c>
      <c r="V8" s="4" t="e">
        <v>#N/A</v>
      </c>
      <c r="W8" s="4" t="e">
        <v>#N/A</v>
      </c>
      <c r="X8" s="4" t="e">
        <v>#N/A</v>
      </c>
      <c r="Y8" s="4" t="e">
        <v>#N/A</v>
      </c>
      <c r="Z8" s="4" t="e">
        <v>#N/A</v>
      </c>
      <c r="AA8" s="4" t="e">
        <v>#N/A</v>
      </c>
      <c r="AB8" s="4" t="e">
        <v>#N/A</v>
      </c>
      <c r="AC8" s="4" t="e">
        <v>#N/A</v>
      </c>
      <c r="AD8" s="4" t="e">
        <v>#N/A</v>
      </c>
      <c r="AE8" s="4" t="e">
        <v>#N/A</v>
      </c>
      <c r="AF8" s="4" t="e">
        <v>#N/A</v>
      </c>
      <c r="AG8" s="4" t="e">
        <v>#N/A</v>
      </c>
      <c r="AH8" s="4" t="e">
        <v>#N/A</v>
      </c>
      <c r="AI8" s="4" t="e">
        <v>#N/A</v>
      </c>
      <c r="AJ8" s="5" t="e">
        <v>#N/A</v>
      </c>
      <c r="AK8" s="5" t="e">
        <v>#N/A</v>
      </c>
      <c r="AL8" s="5" t="e">
        <v>#N/A</v>
      </c>
      <c r="AM8" s="5" t="e">
        <v>#N/A</v>
      </c>
      <c r="AN8" s="5" t="e">
        <v>#N/A</v>
      </c>
      <c r="AO8" s="6">
        <v>1934.3</v>
      </c>
    </row>
    <row r="9" spans="1:41" x14ac:dyDescent="0.2">
      <c r="A9" t="s">
        <v>44</v>
      </c>
      <c r="B9" s="2">
        <v>28215</v>
      </c>
      <c r="C9" s="3">
        <v>669208</v>
      </c>
      <c r="D9" s="3">
        <v>232837</v>
      </c>
      <c r="E9" s="3" t="e">
        <v>#N/A</v>
      </c>
      <c r="F9" s="3">
        <v>6705</v>
      </c>
      <c r="G9" s="3" t="e">
        <v>#N/A</v>
      </c>
      <c r="H9" s="3" t="e">
        <v>#N/A</v>
      </c>
      <c r="I9" s="3" t="e">
        <v>#N/A</v>
      </c>
      <c r="J9" s="3" t="e">
        <v>#N/A</v>
      </c>
      <c r="K9" s="3" t="e">
        <v>#N/A</v>
      </c>
      <c r="L9" s="3" t="e">
        <v>#N/A</v>
      </c>
      <c r="M9" s="3" t="e">
        <v>#N/A</v>
      </c>
      <c r="N9" s="3" t="e">
        <v>#N/A</v>
      </c>
      <c r="O9" s="3" t="e">
        <v>#N/A</v>
      </c>
      <c r="P9" s="4" t="e">
        <v>#N/A</v>
      </c>
      <c r="Q9" s="4" t="e">
        <v>#N/A</v>
      </c>
      <c r="R9" s="4" t="e">
        <v>#N/A</v>
      </c>
      <c r="S9" s="4" t="e">
        <v>#N/A</v>
      </c>
      <c r="T9" s="4" t="e">
        <v>#N/A</v>
      </c>
      <c r="U9" s="4" t="e">
        <v>#N/A</v>
      </c>
      <c r="V9" s="4" t="e">
        <v>#N/A</v>
      </c>
      <c r="W9" s="4" t="e">
        <v>#N/A</v>
      </c>
      <c r="X9" s="4" t="e">
        <v>#N/A</v>
      </c>
      <c r="Y9" s="4" t="e">
        <v>#N/A</v>
      </c>
      <c r="Z9" s="4" t="e">
        <v>#N/A</v>
      </c>
      <c r="AA9" s="4" t="e">
        <v>#N/A</v>
      </c>
      <c r="AB9" s="4" t="e">
        <v>#N/A</v>
      </c>
      <c r="AC9" s="4" t="e">
        <v>#N/A</v>
      </c>
      <c r="AD9" s="4" t="e">
        <v>#N/A</v>
      </c>
      <c r="AE9" s="4" t="e">
        <v>#N/A</v>
      </c>
      <c r="AF9" s="4" t="e">
        <v>#N/A</v>
      </c>
      <c r="AG9" s="4" t="e">
        <v>#N/A</v>
      </c>
      <c r="AH9" s="4" t="e">
        <v>#N/A</v>
      </c>
      <c r="AI9" s="4" t="e">
        <v>#N/A</v>
      </c>
      <c r="AJ9" s="5" t="e">
        <v>#N/A</v>
      </c>
      <c r="AK9" s="5" t="e">
        <v>#N/A</v>
      </c>
      <c r="AL9" s="5" t="e">
        <v>#N/A</v>
      </c>
      <c r="AM9" s="5" t="e">
        <v>#N/A</v>
      </c>
      <c r="AN9" s="5" t="e">
        <v>#N/A</v>
      </c>
      <c r="AO9" s="6">
        <v>1988.6</v>
      </c>
    </row>
    <row r="10" spans="1:41" x14ac:dyDescent="0.2">
      <c r="A10" t="s">
        <v>45</v>
      </c>
      <c r="B10" s="2">
        <v>28306</v>
      </c>
      <c r="C10" s="3">
        <v>674425</v>
      </c>
      <c r="D10" s="3">
        <v>242240</v>
      </c>
      <c r="E10" s="3" t="e">
        <v>#N/A</v>
      </c>
      <c r="F10" s="3">
        <v>8645</v>
      </c>
      <c r="G10" s="3" t="e">
        <v>#N/A</v>
      </c>
      <c r="H10" s="3" t="e">
        <v>#N/A</v>
      </c>
      <c r="I10" s="3" t="e">
        <v>#N/A</v>
      </c>
      <c r="J10" s="3" t="e">
        <v>#N/A</v>
      </c>
      <c r="K10" s="3" t="e">
        <v>#N/A</v>
      </c>
      <c r="L10" s="3" t="e">
        <v>#N/A</v>
      </c>
      <c r="M10" s="3" t="e">
        <v>#N/A</v>
      </c>
      <c r="N10" s="3" t="e">
        <v>#N/A</v>
      </c>
      <c r="O10" s="3" t="e">
        <v>#N/A</v>
      </c>
      <c r="P10" s="4" t="e">
        <v>#N/A</v>
      </c>
      <c r="Q10" s="4" t="e">
        <v>#N/A</v>
      </c>
      <c r="R10" s="4" t="e">
        <v>#N/A</v>
      </c>
      <c r="S10" s="4" t="e">
        <v>#N/A</v>
      </c>
      <c r="T10" s="4" t="e">
        <v>#N/A</v>
      </c>
      <c r="U10" s="4" t="e">
        <v>#N/A</v>
      </c>
      <c r="V10" s="4" t="e">
        <v>#N/A</v>
      </c>
      <c r="W10" s="4" t="e">
        <v>#N/A</v>
      </c>
      <c r="X10" s="4" t="e">
        <v>#N/A</v>
      </c>
      <c r="Y10" s="4" t="e">
        <v>#N/A</v>
      </c>
      <c r="Z10" s="4" t="e">
        <v>#N/A</v>
      </c>
      <c r="AA10" s="4" t="e">
        <v>#N/A</v>
      </c>
      <c r="AB10" s="4" t="e">
        <v>#N/A</v>
      </c>
      <c r="AC10" s="4" t="e">
        <v>#N/A</v>
      </c>
      <c r="AD10" s="4" t="e">
        <v>#N/A</v>
      </c>
      <c r="AE10" s="4" t="e">
        <v>#N/A</v>
      </c>
      <c r="AF10" s="4" t="e">
        <v>#N/A</v>
      </c>
      <c r="AG10" s="4" t="e">
        <v>#N/A</v>
      </c>
      <c r="AH10" s="4" t="e">
        <v>#N/A</v>
      </c>
      <c r="AI10" s="4" t="e">
        <v>#N/A</v>
      </c>
      <c r="AJ10" s="5" t="e">
        <v>#N/A</v>
      </c>
      <c r="AK10" s="5" t="e">
        <v>#N/A</v>
      </c>
      <c r="AL10" s="5" t="e">
        <v>#N/A</v>
      </c>
      <c r="AM10" s="5" t="e">
        <v>#N/A</v>
      </c>
      <c r="AN10" s="5" t="e">
        <v>#N/A</v>
      </c>
      <c r="AO10" s="6">
        <v>2055.9</v>
      </c>
    </row>
    <row r="11" spans="1:41" x14ac:dyDescent="0.2">
      <c r="A11" t="s">
        <v>46</v>
      </c>
      <c r="B11" s="2">
        <v>28398</v>
      </c>
      <c r="C11" s="3">
        <v>698840</v>
      </c>
      <c r="D11" s="3">
        <v>254121</v>
      </c>
      <c r="E11" s="3" t="e">
        <v>#N/A</v>
      </c>
      <c r="F11" s="3">
        <v>11470</v>
      </c>
      <c r="G11" s="3" t="e">
        <v>#N/A</v>
      </c>
      <c r="H11" s="3" t="e">
        <v>#N/A</v>
      </c>
      <c r="I11" s="3" t="e">
        <v>#N/A</v>
      </c>
      <c r="J11" s="3" t="e">
        <v>#N/A</v>
      </c>
      <c r="K11" s="3" t="e">
        <v>#N/A</v>
      </c>
      <c r="L11" s="3" t="e">
        <v>#N/A</v>
      </c>
      <c r="M11" s="3" t="e">
        <v>#N/A</v>
      </c>
      <c r="N11" s="3" t="e">
        <v>#N/A</v>
      </c>
      <c r="O11" s="3" t="e">
        <v>#N/A</v>
      </c>
      <c r="P11" s="4" t="e">
        <v>#N/A</v>
      </c>
      <c r="Q11" s="4" t="e">
        <v>#N/A</v>
      </c>
      <c r="R11" s="4" t="e">
        <v>#N/A</v>
      </c>
      <c r="S11" s="4" t="e">
        <v>#N/A</v>
      </c>
      <c r="T11" s="4" t="e">
        <v>#N/A</v>
      </c>
      <c r="U11" s="4" t="e">
        <v>#N/A</v>
      </c>
      <c r="V11" s="4" t="e">
        <v>#N/A</v>
      </c>
      <c r="W11" s="4" t="e">
        <v>#N/A</v>
      </c>
      <c r="X11" s="4" t="e">
        <v>#N/A</v>
      </c>
      <c r="Y11" s="4" t="e">
        <v>#N/A</v>
      </c>
      <c r="Z11" s="4" t="e">
        <v>#N/A</v>
      </c>
      <c r="AA11" s="4" t="e">
        <v>#N/A</v>
      </c>
      <c r="AB11" s="4" t="e">
        <v>#N/A</v>
      </c>
      <c r="AC11" s="4" t="e">
        <v>#N/A</v>
      </c>
      <c r="AD11" s="4" t="e">
        <v>#N/A</v>
      </c>
      <c r="AE11" s="4" t="e">
        <v>#N/A</v>
      </c>
      <c r="AF11" s="4" t="e">
        <v>#N/A</v>
      </c>
      <c r="AG11" s="4" t="e">
        <v>#N/A</v>
      </c>
      <c r="AH11" s="4" t="e">
        <v>#N/A</v>
      </c>
      <c r="AI11" s="4" t="e">
        <v>#N/A</v>
      </c>
      <c r="AJ11" s="5" t="e">
        <v>#N/A</v>
      </c>
      <c r="AK11" s="5" t="e">
        <v>#N/A</v>
      </c>
      <c r="AL11" s="5" t="e">
        <v>#N/A</v>
      </c>
      <c r="AM11" s="5" t="e">
        <v>#N/A</v>
      </c>
      <c r="AN11" s="5" t="e">
        <v>#N/A</v>
      </c>
      <c r="AO11" s="6">
        <v>2118.5</v>
      </c>
    </row>
    <row r="12" spans="1:41" x14ac:dyDescent="0.2">
      <c r="A12" t="s">
        <v>47</v>
      </c>
      <c r="B12" s="2">
        <v>28490</v>
      </c>
      <c r="C12" s="3">
        <v>718943</v>
      </c>
      <c r="D12" s="3">
        <v>255300</v>
      </c>
      <c r="E12" s="3" t="e">
        <v>#N/A</v>
      </c>
      <c r="F12" s="3">
        <v>13906</v>
      </c>
      <c r="G12" s="3" t="e">
        <v>#N/A</v>
      </c>
      <c r="H12" s="3" t="e">
        <v>#N/A</v>
      </c>
      <c r="I12" s="3" t="e">
        <v>#N/A</v>
      </c>
      <c r="J12" s="3" t="e">
        <v>#N/A</v>
      </c>
      <c r="K12" s="3" t="e">
        <v>#N/A</v>
      </c>
      <c r="L12" s="3" t="e">
        <v>#N/A</v>
      </c>
      <c r="M12" s="3" t="e">
        <v>#N/A</v>
      </c>
      <c r="N12" s="3" t="e">
        <v>#N/A</v>
      </c>
      <c r="O12" s="3" t="e">
        <v>#N/A</v>
      </c>
      <c r="P12" s="4" t="e">
        <v>#N/A</v>
      </c>
      <c r="Q12" s="4" t="e">
        <v>#N/A</v>
      </c>
      <c r="R12" s="4" t="e">
        <v>#N/A</v>
      </c>
      <c r="S12" s="4" t="e">
        <v>#N/A</v>
      </c>
      <c r="T12" s="4" t="e">
        <v>#N/A</v>
      </c>
      <c r="U12" s="4" t="e">
        <v>#N/A</v>
      </c>
      <c r="V12" s="4" t="e">
        <v>#N/A</v>
      </c>
      <c r="W12" s="4" t="e">
        <v>#N/A</v>
      </c>
      <c r="X12" s="4" t="e">
        <v>#N/A</v>
      </c>
      <c r="Y12" s="4" t="e">
        <v>#N/A</v>
      </c>
      <c r="Z12" s="4" t="e">
        <v>#N/A</v>
      </c>
      <c r="AA12" s="4" t="e">
        <v>#N/A</v>
      </c>
      <c r="AB12" s="4" t="e">
        <v>#N/A</v>
      </c>
      <c r="AC12" s="4" t="e">
        <v>#N/A</v>
      </c>
      <c r="AD12" s="4" t="e">
        <v>#N/A</v>
      </c>
      <c r="AE12" s="4" t="e">
        <v>#N/A</v>
      </c>
      <c r="AF12" s="4" t="e">
        <v>#N/A</v>
      </c>
      <c r="AG12" s="4" t="e">
        <v>#N/A</v>
      </c>
      <c r="AH12" s="4" t="e">
        <v>#N/A</v>
      </c>
      <c r="AI12" s="4" t="e">
        <v>#N/A</v>
      </c>
      <c r="AJ12" s="5" t="e">
        <v>#N/A</v>
      </c>
      <c r="AK12" s="5" t="e">
        <v>#N/A</v>
      </c>
      <c r="AL12" s="5" t="e">
        <v>#N/A</v>
      </c>
      <c r="AM12" s="5" t="e">
        <v>#N/A</v>
      </c>
      <c r="AN12" s="5" t="e">
        <v>#N/A</v>
      </c>
      <c r="AO12" s="6">
        <v>2164.3000000000002</v>
      </c>
    </row>
    <row r="13" spans="1:41" x14ac:dyDescent="0.2">
      <c r="A13" t="s">
        <v>48</v>
      </c>
      <c r="B13" s="2">
        <v>28580</v>
      </c>
      <c r="C13" s="3">
        <v>737951</v>
      </c>
      <c r="D13" s="3">
        <v>258677</v>
      </c>
      <c r="E13" s="3" t="e">
        <v>#N/A</v>
      </c>
      <c r="F13" s="3">
        <v>16433</v>
      </c>
      <c r="G13" s="3" t="e">
        <v>#N/A</v>
      </c>
      <c r="H13" s="3" t="e">
        <v>#N/A</v>
      </c>
      <c r="I13" s="3" t="e">
        <v>#N/A</v>
      </c>
      <c r="J13" s="3" t="e">
        <v>#N/A</v>
      </c>
      <c r="K13" s="3" t="e">
        <v>#N/A</v>
      </c>
      <c r="L13" s="3" t="e">
        <v>#N/A</v>
      </c>
      <c r="M13" s="3" t="e">
        <v>#N/A</v>
      </c>
      <c r="N13" s="3" t="e">
        <v>#N/A</v>
      </c>
      <c r="O13" s="3" t="e">
        <v>#N/A</v>
      </c>
      <c r="P13" s="4" t="e">
        <v>#N/A</v>
      </c>
      <c r="Q13" s="4" t="e">
        <v>#N/A</v>
      </c>
      <c r="R13" s="4" t="e">
        <v>#N/A</v>
      </c>
      <c r="S13" s="4" t="e">
        <v>#N/A</v>
      </c>
      <c r="T13" s="4" t="e">
        <v>#N/A</v>
      </c>
      <c r="U13" s="4" t="e">
        <v>#N/A</v>
      </c>
      <c r="V13" s="4" t="e">
        <v>#N/A</v>
      </c>
      <c r="W13" s="4" t="e">
        <v>#N/A</v>
      </c>
      <c r="X13" s="4" t="e">
        <v>#N/A</v>
      </c>
      <c r="Y13" s="4" t="e">
        <v>#N/A</v>
      </c>
      <c r="Z13" s="4" t="e">
        <v>#N/A</v>
      </c>
      <c r="AA13" s="4" t="e">
        <v>#N/A</v>
      </c>
      <c r="AB13" s="4" t="e">
        <v>#N/A</v>
      </c>
      <c r="AC13" s="4" t="e">
        <v>#N/A</v>
      </c>
      <c r="AD13" s="4" t="e">
        <v>#N/A</v>
      </c>
      <c r="AE13" s="4" t="e">
        <v>#N/A</v>
      </c>
      <c r="AF13" s="4" t="e">
        <v>#N/A</v>
      </c>
      <c r="AG13" s="4" t="e">
        <v>#N/A</v>
      </c>
      <c r="AH13" s="4" t="e">
        <v>#N/A</v>
      </c>
      <c r="AI13" s="4" t="e">
        <v>#N/A</v>
      </c>
      <c r="AJ13" s="5" t="e">
        <v>#N/A</v>
      </c>
      <c r="AK13" s="5" t="e">
        <v>#N/A</v>
      </c>
      <c r="AL13" s="5" t="e">
        <v>#N/A</v>
      </c>
      <c r="AM13" s="5" t="e">
        <v>#N/A</v>
      </c>
      <c r="AN13" s="5" t="e">
        <v>#N/A</v>
      </c>
      <c r="AO13" s="6">
        <v>2202.8000000000002</v>
      </c>
    </row>
    <row r="14" spans="1:41" x14ac:dyDescent="0.2">
      <c r="A14" t="s">
        <v>49</v>
      </c>
      <c r="B14" s="2">
        <v>28671</v>
      </c>
      <c r="C14" s="3">
        <v>749024</v>
      </c>
      <c r="D14" s="3">
        <v>270303</v>
      </c>
      <c r="E14" s="3" t="e">
        <v>#N/A</v>
      </c>
      <c r="F14" s="3">
        <v>20592</v>
      </c>
      <c r="G14" s="3" t="e">
        <v>#N/A</v>
      </c>
      <c r="H14" s="3" t="e">
        <v>#N/A</v>
      </c>
      <c r="I14" s="3" t="e">
        <v>#N/A</v>
      </c>
      <c r="J14" s="3" t="e">
        <v>#N/A</v>
      </c>
      <c r="K14" s="3" t="e">
        <v>#N/A</v>
      </c>
      <c r="L14" s="3" t="e">
        <v>#N/A</v>
      </c>
      <c r="M14" s="3" t="e">
        <v>#N/A</v>
      </c>
      <c r="N14" s="3" t="e">
        <v>#N/A</v>
      </c>
      <c r="O14" s="3" t="e">
        <v>#N/A</v>
      </c>
      <c r="P14" s="4" t="e">
        <v>#N/A</v>
      </c>
      <c r="Q14" s="4" t="e">
        <v>#N/A</v>
      </c>
      <c r="R14" s="4" t="e">
        <v>#N/A</v>
      </c>
      <c r="S14" s="4" t="e">
        <v>#N/A</v>
      </c>
      <c r="T14" s="4" t="e">
        <v>#N/A</v>
      </c>
      <c r="U14" s="4" t="e">
        <v>#N/A</v>
      </c>
      <c r="V14" s="4" t="e">
        <v>#N/A</v>
      </c>
      <c r="W14" s="4" t="e">
        <v>#N/A</v>
      </c>
      <c r="X14" s="4" t="e">
        <v>#N/A</v>
      </c>
      <c r="Y14" s="4" t="e">
        <v>#N/A</v>
      </c>
      <c r="Z14" s="4" t="e">
        <v>#N/A</v>
      </c>
      <c r="AA14" s="4" t="e">
        <v>#N/A</v>
      </c>
      <c r="AB14" s="4" t="e">
        <v>#N/A</v>
      </c>
      <c r="AC14" s="4" t="e">
        <v>#N/A</v>
      </c>
      <c r="AD14" s="4" t="e">
        <v>#N/A</v>
      </c>
      <c r="AE14" s="4" t="e">
        <v>#N/A</v>
      </c>
      <c r="AF14" s="4" t="e">
        <v>#N/A</v>
      </c>
      <c r="AG14" s="4" t="e">
        <v>#N/A</v>
      </c>
      <c r="AH14" s="4" t="e">
        <v>#N/A</v>
      </c>
      <c r="AI14" s="4" t="e">
        <v>#N/A</v>
      </c>
      <c r="AJ14" s="5" t="e">
        <v>#N/A</v>
      </c>
      <c r="AK14" s="5" t="e">
        <v>#N/A</v>
      </c>
      <c r="AL14" s="5" t="e">
        <v>#N/A</v>
      </c>
      <c r="AM14" s="5" t="e">
        <v>#N/A</v>
      </c>
      <c r="AN14" s="5" t="e">
        <v>#N/A</v>
      </c>
      <c r="AO14" s="6">
        <v>2331.6</v>
      </c>
    </row>
    <row r="15" spans="1:41" x14ac:dyDescent="0.2">
      <c r="A15" t="s">
        <v>50</v>
      </c>
      <c r="B15" s="2">
        <v>28763</v>
      </c>
      <c r="C15" s="3">
        <v>771544</v>
      </c>
      <c r="D15" s="3">
        <v>281816</v>
      </c>
      <c r="E15" s="3" t="e">
        <v>#N/A</v>
      </c>
      <c r="F15" s="3">
        <v>24233</v>
      </c>
      <c r="G15" s="3" t="e">
        <v>#N/A</v>
      </c>
      <c r="H15" s="3" t="e">
        <v>#N/A</v>
      </c>
      <c r="I15" s="3" t="e">
        <v>#N/A</v>
      </c>
      <c r="J15" s="3" t="e">
        <v>#N/A</v>
      </c>
      <c r="K15" s="3" t="e">
        <v>#N/A</v>
      </c>
      <c r="L15" s="3" t="e">
        <v>#N/A</v>
      </c>
      <c r="M15" s="3" t="e">
        <v>#N/A</v>
      </c>
      <c r="N15" s="3" t="e">
        <v>#N/A</v>
      </c>
      <c r="O15" s="3" t="e">
        <v>#N/A</v>
      </c>
      <c r="P15" s="4" t="e">
        <v>#N/A</v>
      </c>
      <c r="Q15" s="4" t="e">
        <v>#N/A</v>
      </c>
      <c r="R15" s="4" t="e">
        <v>#N/A</v>
      </c>
      <c r="S15" s="4" t="e">
        <v>#N/A</v>
      </c>
      <c r="T15" s="4" t="e">
        <v>#N/A</v>
      </c>
      <c r="U15" s="4" t="e">
        <v>#N/A</v>
      </c>
      <c r="V15" s="4" t="e">
        <v>#N/A</v>
      </c>
      <c r="W15" s="4" t="e">
        <v>#N/A</v>
      </c>
      <c r="X15" s="4" t="e">
        <v>#N/A</v>
      </c>
      <c r="Y15" s="4" t="e">
        <v>#N/A</v>
      </c>
      <c r="Z15" s="4" t="e">
        <v>#N/A</v>
      </c>
      <c r="AA15" s="4" t="e">
        <v>#N/A</v>
      </c>
      <c r="AB15" s="4" t="e">
        <v>#N/A</v>
      </c>
      <c r="AC15" s="4" t="e">
        <v>#N/A</v>
      </c>
      <c r="AD15" s="4" t="e">
        <v>#N/A</v>
      </c>
      <c r="AE15" s="4" t="e">
        <v>#N/A</v>
      </c>
      <c r="AF15" s="4" t="e">
        <v>#N/A</v>
      </c>
      <c r="AG15" s="4" t="e">
        <v>#N/A</v>
      </c>
      <c r="AH15" s="4" t="e">
        <v>#N/A</v>
      </c>
      <c r="AI15" s="4" t="e">
        <v>#N/A</v>
      </c>
      <c r="AJ15" s="5" t="e">
        <v>#N/A</v>
      </c>
      <c r="AK15" s="5" t="e">
        <v>#N/A</v>
      </c>
      <c r="AL15" s="5" t="e">
        <v>#N/A</v>
      </c>
      <c r="AM15" s="5" t="e">
        <v>#N/A</v>
      </c>
      <c r="AN15" s="5" t="e">
        <v>#N/A</v>
      </c>
      <c r="AO15" s="6">
        <v>2395.1</v>
      </c>
    </row>
    <row r="16" spans="1:41" x14ac:dyDescent="0.2">
      <c r="A16" t="s">
        <v>51</v>
      </c>
      <c r="B16" s="2">
        <v>28855</v>
      </c>
      <c r="C16" s="3">
        <v>789207</v>
      </c>
      <c r="D16" s="3">
        <v>294825</v>
      </c>
      <c r="E16" s="3" t="e">
        <v>#N/A</v>
      </c>
      <c r="F16" s="3">
        <v>24317</v>
      </c>
      <c r="G16" s="3" t="e">
        <v>#N/A</v>
      </c>
      <c r="H16" s="3" t="e">
        <v>#N/A</v>
      </c>
      <c r="I16" s="3" t="e">
        <v>#N/A</v>
      </c>
      <c r="J16" s="3" t="e">
        <v>#N/A</v>
      </c>
      <c r="K16" s="3" t="e">
        <v>#N/A</v>
      </c>
      <c r="L16" s="3" t="e">
        <v>#N/A</v>
      </c>
      <c r="M16" s="3" t="e">
        <v>#N/A</v>
      </c>
      <c r="N16" s="3" t="e">
        <v>#N/A</v>
      </c>
      <c r="O16" s="3" t="e">
        <v>#N/A</v>
      </c>
      <c r="P16" s="4" t="e">
        <v>#N/A</v>
      </c>
      <c r="Q16" s="4" t="e">
        <v>#N/A</v>
      </c>
      <c r="R16" s="4" t="e">
        <v>#N/A</v>
      </c>
      <c r="S16" s="4" t="e">
        <v>#N/A</v>
      </c>
      <c r="T16" s="4" t="e">
        <v>#N/A</v>
      </c>
      <c r="U16" s="4" t="e">
        <v>#N/A</v>
      </c>
      <c r="V16" s="4" t="e">
        <v>#N/A</v>
      </c>
      <c r="W16" s="4" t="e">
        <v>#N/A</v>
      </c>
      <c r="X16" s="4" t="e">
        <v>#N/A</v>
      </c>
      <c r="Y16" s="4" t="e">
        <v>#N/A</v>
      </c>
      <c r="Z16" s="4" t="e">
        <v>#N/A</v>
      </c>
      <c r="AA16" s="4" t="e">
        <v>#N/A</v>
      </c>
      <c r="AB16" s="4" t="e">
        <v>#N/A</v>
      </c>
      <c r="AC16" s="4" t="e">
        <v>#N/A</v>
      </c>
      <c r="AD16" s="4" t="e">
        <v>#N/A</v>
      </c>
      <c r="AE16" s="4" t="e">
        <v>#N/A</v>
      </c>
      <c r="AF16" s="4" t="e">
        <v>#N/A</v>
      </c>
      <c r="AG16" s="4" t="e">
        <v>#N/A</v>
      </c>
      <c r="AH16" s="4" t="e">
        <v>#N/A</v>
      </c>
      <c r="AI16" s="4" t="e">
        <v>#N/A</v>
      </c>
      <c r="AJ16" s="5" t="e">
        <v>#N/A</v>
      </c>
      <c r="AK16" s="5" t="e">
        <v>#N/A</v>
      </c>
      <c r="AL16" s="5" t="e">
        <v>#N/A</v>
      </c>
      <c r="AM16" s="5" t="e">
        <v>#N/A</v>
      </c>
      <c r="AN16" s="5" t="e">
        <v>#N/A</v>
      </c>
      <c r="AO16" s="6">
        <v>2476.9</v>
      </c>
    </row>
    <row r="17" spans="1:41" x14ac:dyDescent="0.2">
      <c r="A17" t="s">
        <v>52</v>
      </c>
      <c r="B17" s="2">
        <v>28945</v>
      </c>
      <c r="C17" s="3">
        <v>796792</v>
      </c>
      <c r="D17" s="3">
        <v>291944</v>
      </c>
      <c r="E17" s="3" t="e">
        <v>#N/A</v>
      </c>
      <c r="F17" s="3">
        <v>24157</v>
      </c>
      <c r="G17" s="3" t="e">
        <v>#N/A</v>
      </c>
      <c r="H17" s="3" t="e">
        <v>#N/A</v>
      </c>
      <c r="I17" s="3" t="e">
        <v>#N/A</v>
      </c>
      <c r="J17" s="3" t="e">
        <v>#N/A</v>
      </c>
      <c r="K17" s="3" t="e">
        <v>#N/A</v>
      </c>
      <c r="L17" s="3" t="e">
        <v>#N/A</v>
      </c>
      <c r="M17" s="3" t="e">
        <v>#N/A</v>
      </c>
      <c r="N17" s="3" t="e">
        <v>#N/A</v>
      </c>
      <c r="O17" s="3" t="e">
        <v>#N/A</v>
      </c>
      <c r="P17" s="4" t="e">
        <v>#N/A</v>
      </c>
      <c r="Q17" s="4" t="e">
        <v>#N/A</v>
      </c>
      <c r="R17" s="4" t="e">
        <v>#N/A</v>
      </c>
      <c r="S17" s="4" t="e">
        <v>#N/A</v>
      </c>
      <c r="T17" s="4" t="e">
        <v>#N/A</v>
      </c>
      <c r="U17" s="4" t="e">
        <v>#N/A</v>
      </c>
      <c r="V17" s="4" t="e">
        <v>#N/A</v>
      </c>
      <c r="W17" s="4" t="e">
        <v>#N/A</v>
      </c>
      <c r="X17" s="4" t="e">
        <v>#N/A</v>
      </c>
      <c r="Y17" s="4" t="e">
        <v>#N/A</v>
      </c>
      <c r="Z17" s="4" t="e">
        <v>#N/A</v>
      </c>
      <c r="AA17" s="4" t="e">
        <v>#N/A</v>
      </c>
      <c r="AB17" s="4" t="e">
        <v>#N/A</v>
      </c>
      <c r="AC17" s="4" t="e">
        <v>#N/A</v>
      </c>
      <c r="AD17" s="4" t="e">
        <v>#N/A</v>
      </c>
      <c r="AE17" s="4" t="e">
        <v>#N/A</v>
      </c>
      <c r="AF17" s="4" t="e">
        <v>#N/A</v>
      </c>
      <c r="AG17" s="4" t="e">
        <v>#N/A</v>
      </c>
      <c r="AH17" s="4" t="e">
        <v>#N/A</v>
      </c>
      <c r="AI17" s="4" t="e">
        <v>#N/A</v>
      </c>
      <c r="AJ17" s="5" t="e">
        <v>#N/A</v>
      </c>
      <c r="AK17" s="5" t="e">
        <v>#N/A</v>
      </c>
      <c r="AL17" s="5" t="e">
        <v>#N/A</v>
      </c>
      <c r="AM17" s="5" t="e">
        <v>#N/A</v>
      </c>
      <c r="AN17" s="5" t="e">
        <v>#N/A</v>
      </c>
      <c r="AO17" s="6">
        <v>2526.6</v>
      </c>
    </row>
    <row r="18" spans="1:41" x14ac:dyDescent="0.2">
      <c r="A18" t="s">
        <v>53</v>
      </c>
      <c r="B18" s="2">
        <v>29036</v>
      </c>
      <c r="C18" s="3">
        <v>804913</v>
      </c>
      <c r="D18" s="3">
        <v>300520</v>
      </c>
      <c r="E18" s="3" t="e">
        <v>#N/A</v>
      </c>
      <c r="F18" s="3">
        <v>24132</v>
      </c>
      <c r="G18" s="3" t="e">
        <v>#N/A</v>
      </c>
      <c r="H18" s="3" t="e">
        <v>#N/A</v>
      </c>
      <c r="I18" s="3" t="e">
        <v>#N/A</v>
      </c>
      <c r="J18" s="3" t="e">
        <v>#N/A</v>
      </c>
      <c r="K18" s="3" t="e">
        <v>#N/A</v>
      </c>
      <c r="L18" s="3" t="e">
        <v>#N/A</v>
      </c>
      <c r="M18" s="3" t="e">
        <v>#N/A</v>
      </c>
      <c r="N18" s="3" t="e">
        <v>#N/A</v>
      </c>
      <c r="O18" s="3" t="e">
        <v>#N/A</v>
      </c>
      <c r="P18" s="4" t="e">
        <v>#N/A</v>
      </c>
      <c r="Q18" s="4" t="e">
        <v>#N/A</v>
      </c>
      <c r="R18" s="4" t="e">
        <v>#N/A</v>
      </c>
      <c r="S18" s="4" t="e">
        <v>#N/A</v>
      </c>
      <c r="T18" s="4" t="e">
        <v>#N/A</v>
      </c>
      <c r="U18" s="4" t="e">
        <v>#N/A</v>
      </c>
      <c r="V18" s="4" t="e">
        <v>#N/A</v>
      </c>
      <c r="W18" s="4" t="e">
        <v>#N/A</v>
      </c>
      <c r="X18" s="4" t="e">
        <v>#N/A</v>
      </c>
      <c r="Y18" s="4" t="e">
        <v>#N/A</v>
      </c>
      <c r="Z18" s="4" t="e">
        <v>#N/A</v>
      </c>
      <c r="AA18" s="4" t="e">
        <v>#N/A</v>
      </c>
      <c r="AB18" s="4" t="e">
        <v>#N/A</v>
      </c>
      <c r="AC18" s="4" t="e">
        <v>#N/A</v>
      </c>
      <c r="AD18" s="4" t="e">
        <v>#N/A</v>
      </c>
      <c r="AE18" s="4" t="e">
        <v>#N/A</v>
      </c>
      <c r="AF18" s="4" t="e">
        <v>#N/A</v>
      </c>
      <c r="AG18" s="4" t="e">
        <v>#N/A</v>
      </c>
      <c r="AH18" s="4" t="e">
        <v>#N/A</v>
      </c>
      <c r="AI18" s="4" t="e">
        <v>#N/A</v>
      </c>
      <c r="AJ18" s="5" t="e">
        <v>#N/A</v>
      </c>
      <c r="AK18" s="5" t="e">
        <v>#N/A</v>
      </c>
      <c r="AL18" s="5" t="e">
        <v>#N/A</v>
      </c>
      <c r="AM18" s="5" t="e">
        <v>#N/A</v>
      </c>
      <c r="AN18" s="5" t="e">
        <v>#N/A</v>
      </c>
      <c r="AO18" s="6">
        <v>2591.1999999999998</v>
      </c>
    </row>
    <row r="19" spans="1:41" x14ac:dyDescent="0.2">
      <c r="A19" t="s">
        <v>54</v>
      </c>
      <c r="B19" s="2">
        <v>29128</v>
      </c>
      <c r="C19" s="3">
        <v>826519</v>
      </c>
      <c r="D19" s="3">
        <v>312314</v>
      </c>
      <c r="E19" s="3" t="e">
        <v>#N/A</v>
      </c>
      <c r="F19" s="3">
        <v>24562</v>
      </c>
      <c r="G19" s="3" t="e">
        <v>#N/A</v>
      </c>
      <c r="H19" s="3" t="e">
        <v>#N/A</v>
      </c>
      <c r="I19" s="3" t="e">
        <v>#N/A</v>
      </c>
      <c r="J19" s="3" t="e">
        <v>#N/A</v>
      </c>
      <c r="K19" s="3" t="e">
        <v>#N/A</v>
      </c>
      <c r="L19" s="3" t="e">
        <v>#N/A</v>
      </c>
      <c r="M19" s="3" t="e">
        <v>#N/A</v>
      </c>
      <c r="N19" s="3" t="e">
        <v>#N/A</v>
      </c>
      <c r="O19" s="3" t="e">
        <v>#N/A</v>
      </c>
      <c r="P19" s="4" t="e">
        <v>#N/A</v>
      </c>
      <c r="Q19" s="4" t="e">
        <v>#N/A</v>
      </c>
      <c r="R19" s="4" t="e">
        <v>#N/A</v>
      </c>
      <c r="S19" s="4" t="e">
        <v>#N/A</v>
      </c>
      <c r="T19" s="4" t="e">
        <v>#N/A</v>
      </c>
      <c r="U19" s="4" t="e">
        <v>#N/A</v>
      </c>
      <c r="V19" s="4" t="e">
        <v>#N/A</v>
      </c>
      <c r="W19" s="4" t="e">
        <v>#N/A</v>
      </c>
      <c r="X19" s="4" t="e">
        <v>#N/A</v>
      </c>
      <c r="Y19" s="4" t="e">
        <v>#N/A</v>
      </c>
      <c r="Z19" s="4" t="e">
        <v>#N/A</v>
      </c>
      <c r="AA19" s="4" t="e">
        <v>#N/A</v>
      </c>
      <c r="AB19" s="4" t="e">
        <v>#N/A</v>
      </c>
      <c r="AC19" s="4" t="e">
        <v>#N/A</v>
      </c>
      <c r="AD19" s="4" t="e">
        <v>#N/A</v>
      </c>
      <c r="AE19" s="4" t="e">
        <v>#N/A</v>
      </c>
      <c r="AF19" s="4" t="e">
        <v>#N/A</v>
      </c>
      <c r="AG19" s="4" t="e">
        <v>#N/A</v>
      </c>
      <c r="AH19" s="4" t="e">
        <v>#N/A</v>
      </c>
      <c r="AI19" s="4" t="e">
        <v>#N/A</v>
      </c>
      <c r="AJ19" s="5" t="e">
        <v>#N/A</v>
      </c>
      <c r="AK19" s="5" t="e">
        <v>#N/A</v>
      </c>
      <c r="AL19" s="5" t="e">
        <v>#N/A</v>
      </c>
      <c r="AM19" s="5" t="e">
        <v>#N/A</v>
      </c>
      <c r="AN19" s="5" t="e">
        <v>#N/A</v>
      </c>
      <c r="AO19" s="6">
        <v>2667.6</v>
      </c>
    </row>
    <row r="20" spans="1:41" x14ac:dyDescent="0.2">
      <c r="A20" t="s">
        <v>55</v>
      </c>
      <c r="B20" s="2">
        <v>29220</v>
      </c>
      <c r="C20" s="3">
        <v>845116</v>
      </c>
      <c r="D20" s="3">
        <v>313229</v>
      </c>
      <c r="E20" s="3" t="e">
        <v>#N/A</v>
      </c>
      <c r="F20" s="3">
        <v>24608</v>
      </c>
      <c r="G20" s="3" t="e">
        <v>#N/A</v>
      </c>
      <c r="H20" s="3" t="e">
        <v>#N/A</v>
      </c>
      <c r="I20" s="3" t="e">
        <v>#N/A</v>
      </c>
      <c r="J20" s="3" t="e">
        <v>#N/A</v>
      </c>
      <c r="K20" s="3" t="e">
        <v>#N/A</v>
      </c>
      <c r="L20" s="3" t="e">
        <v>#N/A</v>
      </c>
      <c r="M20" s="3" t="e">
        <v>#N/A</v>
      </c>
      <c r="N20" s="3" t="e">
        <v>#N/A</v>
      </c>
      <c r="O20" s="3" t="e">
        <v>#N/A</v>
      </c>
      <c r="P20" s="4" t="e">
        <v>#N/A</v>
      </c>
      <c r="Q20" s="4" t="e">
        <v>#N/A</v>
      </c>
      <c r="R20" s="4" t="e">
        <v>#N/A</v>
      </c>
      <c r="S20" s="4" t="e">
        <v>#N/A</v>
      </c>
      <c r="T20" s="4" t="e">
        <v>#N/A</v>
      </c>
      <c r="U20" s="4" t="e">
        <v>#N/A</v>
      </c>
      <c r="V20" s="4" t="e">
        <v>#N/A</v>
      </c>
      <c r="W20" s="4" t="e">
        <v>#N/A</v>
      </c>
      <c r="X20" s="4" t="e">
        <v>#N/A</v>
      </c>
      <c r="Y20" s="4" t="e">
        <v>#N/A</v>
      </c>
      <c r="Z20" s="4" t="e">
        <v>#N/A</v>
      </c>
      <c r="AA20" s="4" t="e">
        <v>#N/A</v>
      </c>
      <c r="AB20" s="4" t="e">
        <v>#N/A</v>
      </c>
      <c r="AC20" s="4" t="e">
        <v>#N/A</v>
      </c>
      <c r="AD20" s="4" t="e">
        <v>#N/A</v>
      </c>
      <c r="AE20" s="4" t="e">
        <v>#N/A</v>
      </c>
      <c r="AF20" s="4" t="e">
        <v>#N/A</v>
      </c>
      <c r="AG20" s="4" t="e">
        <v>#N/A</v>
      </c>
      <c r="AH20" s="4" t="e">
        <v>#N/A</v>
      </c>
      <c r="AI20" s="4" t="e">
        <v>#N/A</v>
      </c>
      <c r="AJ20" s="5" t="e">
        <v>#N/A</v>
      </c>
      <c r="AK20" s="5" t="e">
        <v>#N/A</v>
      </c>
      <c r="AL20" s="5" t="e">
        <v>#N/A</v>
      </c>
      <c r="AM20" s="5" t="e">
        <v>#N/A</v>
      </c>
      <c r="AN20" s="5" t="e">
        <v>#N/A</v>
      </c>
      <c r="AO20" s="6">
        <v>2723.9</v>
      </c>
    </row>
    <row r="21" spans="1:41" x14ac:dyDescent="0.2">
      <c r="A21" t="s">
        <v>56</v>
      </c>
      <c r="B21" s="2">
        <v>29311</v>
      </c>
      <c r="C21" s="3">
        <v>863451</v>
      </c>
      <c r="D21" s="3">
        <v>304718</v>
      </c>
      <c r="E21" s="3" t="e">
        <v>#N/A</v>
      </c>
      <c r="F21" s="3">
        <v>23914</v>
      </c>
      <c r="G21" s="3" t="e">
        <v>#N/A</v>
      </c>
      <c r="H21" s="3" t="e">
        <v>#N/A</v>
      </c>
      <c r="I21" s="3" t="e">
        <v>#N/A</v>
      </c>
      <c r="J21" s="3" t="e">
        <v>#N/A</v>
      </c>
      <c r="K21" s="3" t="e">
        <v>#N/A</v>
      </c>
      <c r="L21" s="3" t="e">
        <v>#N/A</v>
      </c>
      <c r="M21" s="3" t="e">
        <v>#N/A</v>
      </c>
      <c r="N21" s="3" t="e">
        <v>#N/A</v>
      </c>
      <c r="O21" s="3" t="e">
        <v>#N/A</v>
      </c>
      <c r="P21" s="4" t="e">
        <v>#N/A</v>
      </c>
      <c r="Q21" s="4" t="e">
        <v>#N/A</v>
      </c>
      <c r="R21" s="4" t="e">
        <v>#N/A</v>
      </c>
      <c r="S21" s="4" t="e">
        <v>#N/A</v>
      </c>
      <c r="T21" s="4" t="e">
        <v>#N/A</v>
      </c>
      <c r="U21" s="4" t="e">
        <v>#N/A</v>
      </c>
      <c r="V21" s="4" t="e">
        <v>#N/A</v>
      </c>
      <c r="W21" s="4" t="e">
        <v>#N/A</v>
      </c>
      <c r="X21" s="4" t="e">
        <v>#N/A</v>
      </c>
      <c r="Y21" s="4" t="e">
        <v>#N/A</v>
      </c>
      <c r="Z21" s="4" t="e">
        <v>#N/A</v>
      </c>
      <c r="AA21" s="4" t="e">
        <v>#N/A</v>
      </c>
      <c r="AB21" s="4" t="e">
        <v>#N/A</v>
      </c>
      <c r="AC21" s="4" t="e">
        <v>#N/A</v>
      </c>
      <c r="AD21" s="4" t="e">
        <v>#N/A</v>
      </c>
      <c r="AE21" s="4" t="e">
        <v>#N/A</v>
      </c>
      <c r="AF21" s="4" t="e">
        <v>#N/A</v>
      </c>
      <c r="AG21" s="4" t="e">
        <v>#N/A</v>
      </c>
      <c r="AH21" s="4" t="e">
        <v>#N/A</v>
      </c>
      <c r="AI21" s="4" t="e">
        <v>#N/A</v>
      </c>
      <c r="AJ21" s="5">
        <v>24.837999999999997</v>
      </c>
      <c r="AK21" s="5" t="e">
        <v>#N/A</v>
      </c>
      <c r="AL21" s="5" t="e">
        <v>#N/A</v>
      </c>
      <c r="AM21" s="5" t="e">
        <v>#N/A</v>
      </c>
      <c r="AN21" s="5" t="e">
        <v>#N/A</v>
      </c>
      <c r="AO21" s="6">
        <v>2789.8</v>
      </c>
    </row>
    <row r="22" spans="1:41" x14ac:dyDescent="0.2">
      <c r="A22" t="s">
        <v>57</v>
      </c>
      <c r="B22" s="2">
        <v>29402</v>
      </c>
      <c r="C22" s="3">
        <v>877614</v>
      </c>
      <c r="D22" s="3">
        <v>309539</v>
      </c>
      <c r="E22" s="3" t="e">
        <v>#N/A</v>
      </c>
      <c r="F22" s="3">
        <v>23635</v>
      </c>
      <c r="G22" s="3" t="e">
        <v>#N/A</v>
      </c>
      <c r="H22" s="3" t="e">
        <v>#N/A</v>
      </c>
      <c r="I22" s="3" t="e">
        <v>#N/A</v>
      </c>
      <c r="J22" s="3" t="e">
        <v>#N/A</v>
      </c>
      <c r="K22" s="3" t="e">
        <v>#N/A</v>
      </c>
      <c r="L22" s="3" t="e">
        <v>#N/A</v>
      </c>
      <c r="M22" s="3" t="e">
        <v>#N/A</v>
      </c>
      <c r="N22" s="3" t="e">
        <v>#N/A</v>
      </c>
      <c r="O22" s="3" t="e">
        <v>#N/A</v>
      </c>
      <c r="P22" s="4" t="e">
        <v>#N/A</v>
      </c>
      <c r="Q22" s="4" t="e">
        <v>#N/A</v>
      </c>
      <c r="R22" s="4" t="e">
        <v>#N/A</v>
      </c>
      <c r="S22" s="4" t="e">
        <v>#N/A</v>
      </c>
      <c r="T22" s="4" t="e">
        <v>#N/A</v>
      </c>
      <c r="U22" s="4" t="e">
        <v>#N/A</v>
      </c>
      <c r="V22" s="4" t="e">
        <v>#N/A</v>
      </c>
      <c r="W22" s="4" t="e">
        <v>#N/A</v>
      </c>
      <c r="X22" s="4" t="e">
        <v>#N/A</v>
      </c>
      <c r="Y22" s="4" t="e">
        <v>#N/A</v>
      </c>
      <c r="Z22" s="4" t="e">
        <v>#N/A</v>
      </c>
      <c r="AA22" s="4" t="e">
        <v>#N/A</v>
      </c>
      <c r="AB22" s="4" t="e">
        <v>#N/A</v>
      </c>
      <c r="AC22" s="4" t="e">
        <v>#N/A</v>
      </c>
      <c r="AD22" s="4" t="e">
        <v>#N/A</v>
      </c>
      <c r="AE22" s="4" t="e">
        <v>#N/A</v>
      </c>
      <c r="AF22" s="4" t="e">
        <v>#N/A</v>
      </c>
      <c r="AG22" s="4" t="e">
        <v>#N/A</v>
      </c>
      <c r="AH22" s="4" t="e">
        <v>#N/A</v>
      </c>
      <c r="AI22" s="4" t="e">
        <v>#N/A</v>
      </c>
      <c r="AJ22" s="5">
        <v>30.14</v>
      </c>
      <c r="AK22" s="5" t="e">
        <v>#N/A</v>
      </c>
      <c r="AL22" s="5" t="e">
        <v>#N/A</v>
      </c>
      <c r="AM22" s="5" t="e">
        <v>#N/A</v>
      </c>
      <c r="AN22" s="5" t="e">
        <v>#N/A</v>
      </c>
      <c r="AO22" s="6">
        <v>2797.4</v>
      </c>
    </row>
    <row r="23" spans="1:41" x14ac:dyDescent="0.2">
      <c r="A23" t="s">
        <v>58</v>
      </c>
      <c r="B23" s="2">
        <v>29494</v>
      </c>
      <c r="C23" s="3">
        <v>907701</v>
      </c>
      <c r="D23" s="3">
        <v>311896</v>
      </c>
      <c r="E23" s="3" t="e">
        <v>#N/A</v>
      </c>
      <c r="F23" s="3">
        <v>23632</v>
      </c>
      <c r="G23" s="3" t="e">
        <v>#N/A</v>
      </c>
      <c r="H23" s="3" t="e">
        <v>#N/A</v>
      </c>
      <c r="I23" s="3" t="e">
        <v>#N/A</v>
      </c>
      <c r="J23" s="3" t="e">
        <v>#N/A</v>
      </c>
      <c r="K23" s="3" t="e">
        <v>#N/A</v>
      </c>
      <c r="L23" s="3" t="e">
        <v>#N/A</v>
      </c>
      <c r="M23" s="3" t="e">
        <v>#N/A</v>
      </c>
      <c r="N23" s="3" t="e">
        <v>#N/A</v>
      </c>
      <c r="O23" s="3" t="e">
        <v>#N/A</v>
      </c>
      <c r="P23" s="4" t="e">
        <v>#N/A</v>
      </c>
      <c r="Q23" s="4" t="e">
        <v>#N/A</v>
      </c>
      <c r="R23" s="4" t="e">
        <v>#N/A</v>
      </c>
      <c r="S23" s="4" t="e">
        <v>#N/A</v>
      </c>
      <c r="T23" s="4" t="e">
        <v>#N/A</v>
      </c>
      <c r="U23" s="4" t="e">
        <v>#N/A</v>
      </c>
      <c r="V23" s="4" t="e">
        <v>#N/A</v>
      </c>
      <c r="W23" s="4" t="e">
        <v>#N/A</v>
      </c>
      <c r="X23" s="4" t="e">
        <v>#N/A</v>
      </c>
      <c r="Y23" s="4" t="e">
        <v>#N/A</v>
      </c>
      <c r="Z23" s="4" t="e">
        <v>#N/A</v>
      </c>
      <c r="AA23" s="4" t="e">
        <v>#N/A</v>
      </c>
      <c r="AB23" s="4" t="e">
        <v>#N/A</v>
      </c>
      <c r="AC23" s="4" t="e">
        <v>#N/A</v>
      </c>
      <c r="AD23" s="4" t="e">
        <v>#N/A</v>
      </c>
      <c r="AE23" s="4" t="e">
        <v>#N/A</v>
      </c>
      <c r="AF23" s="4" t="e">
        <v>#N/A</v>
      </c>
      <c r="AG23" s="4" t="e">
        <v>#N/A</v>
      </c>
      <c r="AH23" s="4" t="e">
        <v>#N/A</v>
      </c>
      <c r="AI23" s="4" t="e">
        <v>#N/A</v>
      </c>
      <c r="AJ23" s="5">
        <v>29.873000000000001</v>
      </c>
      <c r="AK23" s="5" t="e">
        <v>#N/A</v>
      </c>
      <c r="AL23" s="5" t="e">
        <v>#N/A</v>
      </c>
      <c r="AM23" s="5" t="e">
        <v>#N/A</v>
      </c>
      <c r="AN23" s="5" t="e">
        <v>#N/A</v>
      </c>
      <c r="AO23" s="6">
        <v>2856.5</v>
      </c>
    </row>
    <row r="24" spans="1:41" x14ac:dyDescent="0.2">
      <c r="A24" t="s">
        <v>59</v>
      </c>
      <c r="B24" s="2">
        <v>29586</v>
      </c>
      <c r="C24" s="3">
        <v>930210</v>
      </c>
      <c r="D24" s="3">
        <v>305726</v>
      </c>
      <c r="E24" s="3" t="e">
        <v>#N/A</v>
      </c>
      <c r="F24" s="3">
        <v>23846</v>
      </c>
      <c r="G24" s="3" t="e">
        <v>#N/A</v>
      </c>
      <c r="H24" s="3" t="e">
        <v>#N/A</v>
      </c>
      <c r="I24" s="3" t="e">
        <v>#N/A</v>
      </c>
      <c r="J24" s="3" t="e">
        <v>#N/A</v>
      </c>
      <c r="K24" s="3" t="e">
        <v>#N/A</v>
      </c>
      <c r="L24" s="3" t="e">
        <v>#N/A</v>
      </c>
      <c r="M24" s="3" t="e">
        <v>#N/A</v>
      </c>
      <c r="N24" s="3" t="e">
        <v>#N/A</v>
      </c>
      <c r="O24" s="3" t="e">
        <v>#N/A</v>
      </c>
      <c r="P24" s="4">
        <v>48.39</v>
      </c>
      <c r="Q24" s="4" t="e">
        <v>#N/A</v>
      </c>
      <c r="R24" s="4" t="e">
        <v>#N/A</v>
      </c>
      <c r="S24" s="4" t="e">
        <v>#N/A</v>
      </c>
      <c r="T24" s="4" t="e">
        <v>#N/A</v>
      </c>
      <c r="U24" s="4" t="e">
        <v>#N/A</v>
      </c>
      <c r="V24" s="4" t="e">
        <v>#N/A</v>
      </c>
      <c r="W24" s="4" t="e">
        <v>#N/A</v>
      </c>
      <c r="X24" s="4" t="e">
        <v>#N/A</v>
      </c>
      <c r="Y24" s="4" t="e">
        <v>#N/A</v>
      </c>
      <c r="Z24" s="4" t="e">
        <v>#N/A</v>
      </c>
      <c r="AA24" s="4" t="e">
        <v>#N/A</v>
      </c>
      <c r="AB24" s="4" t="e">
        <v>#N/A</v>
      </c>
      <c r="AC24" s="4" t="e">
        <v>#N/A</v>
      </c>
      <c r="AD24" s="4" t="e">
        <v>#N/A</v>
      </c>
      <c r="AE24" s="4" t="e">
        <v>#N/A</v>
      </c>
      <c r="AF24" s="4" t="e">
        <v>#N/A</v>
      </c>
      <c r="AG24" s="4" t="e">
        <v>#N/A</v>
      </c>
      <c r="AH24" s="4" t="e">
        <v>#N/A</v>
      </c>
      <c r="AI24" s="4" t="e">
        <v>#N/A</v>
      </c>
      <c r="AJ24" s="5">
        <v>26.705399999999997</v>
      </c>
      <c r="AK24" s="5" t="e">
        <v>#N/A</v>
      </c>
      <c r="AL24" s="5" t="e">
        <v>#N/A</v>
      </c>
      <c r="AM24" s="5" t="e">
        <v>#N/A</v>
      </c>
      <c r="AN24" s="5" t="e">
        <v>#N/A</v>
      </c>
      <c r="AO24" s="6">
        <v>2985.6</v>
      </c>
    </row>
    <row r="25" spans="1:41" x14ac:dyDescent="0.2">
      <c r="A25" t="s">
        <v>60</v>
      </c>
      <c r="B25" s="2">
        <v>29676</v>
      </c>
      <c r="C25" s="3">
        <v>964531</v>
      </c>
      <c r="D25" s="3">
        <v>302065</v>
      </c>
      <c r="E25" s="3" t="e">
        <v>#N/A</v>
      </c>
      <c r="F25" s="3">
        <v>23488</v>
      </c>
      <c r="G25" s="3" t="e">
        <v>#N/A</v>
      </c>
      <c r="H25" s="3" t="e">
        <v>#N/A</v>
      </c>
      <c r="I25" s="3" t="e">
        <v>#N/A</v>
      </c>
      <c r="J25" s="3" t="e">
        <v>#N/A</v>
      </c>
      <c r="K25" s="3" t="e">
        <v>#N/A</v>
      </c>
      <c r="L25" s="3" t="e">
        <v>#N/A</v>
      </c>
      <c r="M25" s="3" t="e">
        <v>#N/A</v>
      </c>
      <c r="N25" s="3" t="e">
        <v>#N/A</v>
      </c>
      <c r="O25" s="3" t="e">
        <v>#N/A</v>
      </c>
      <c r="P25" s="4">
        <v>48.1</v>
      </c>
      <c r="Q25" s="4" t="e">
        <v>#N/A</v>
      </c>
      <c r="R25" s="4" t="e">
        <v>#N/A</v>
      </c>
      <c r="S25" s="4" t="e">
        <v>#N/A</v>
      </c>
      <c r="T25" s="4" t="e">
        <v>#N/A</v>
      </c>
      <c r="U25" s="4" t="e">
        <v>#N/A</v>
      </c>
      <c r="V25" s="4" t="e">
        <v>#N/A</v>
      </c>
      <c r="W25" s="4" t="e">
        <v>#N/A</v>
      </c>
      <c r="X25" s="4" t="e">
        <v>#N/A</v>
      </c>
      <c r="Y25" s="4" t="e">
        <v>#N/A</v>
      </c>
      <c r="Z25" s="4" t="e">
        <v>#N/A</v>
      </c>
      <c r="AA25" s="4" t="e">
        <v>#N/A</v>
      </c>
      <c r="AB25" s="4" t="e">
        <v>#N/A</v>
      </c>
      <c r="AC25" s="4" t="e">
        <v>#N/A</v>
      </c>
      <c r="AD25" s="4" t="e">
        <v>#N/A</v>
      </c>
      <c r="AE25" s="4" t="e">
        <v>#N/A</v>
      </c>
      <c r="AF25" s="4" t="e">
        <v>#N/A</v>
      </c>
      <c r="AG25" s="4" t="e">
        <v>#N/A</v>
      </c>
      <c r="AH25" s="4" t="e">
        <v>#N/A</v>
      </c>
      <c r="AI25" s="4" t="e">
        <v>#N/A</v>
      </c>
      <c r="AJ25" s="5">
        <v>32.336910000000003</v>
      </c>
      <c r="AK25" s="5" t="e">
        <v>#N/A</v>
      </c>
      <c r="AL25" s="5" t="e">
        <v>#N/A</v>
      </c>
      <c r="AM25" s="5" t="e">
        <v>#N/A</v>
      </c>
      <c r="AN25" s="5" t="e">
        <v>#N/A</v>
      </c>
      <c r="AO25" s="6">
        <v>3124.2</v>
      </c>
    </row>
    <row r="26" spans="1:41" x14ac:dyDescent="0.2">
      <c r="A26" t="s">
        <v>61</v>
      </c>
      <c r="B26" s="2">
        <v>29767</v>
      </c>
      <c r="C26" s="3">
        <v>971174</v>
      </c>
      <c r="D26" s="3">
        <v>309152</v>
      </c>
      <c r="E26" s="3" t="e">
        <v>#N/A</v>
      </c>
      <c r="F26" s="3">
        <v>23208</v>
      </c>
      <c r="G26" s="3" t="e">
        <v>#N/A</v>
      </c>
      <c r="H26" s="3" t="e">
        <v>#N/A</v>
      </c>
      <c r="I26" s="3" t="e">
        <v>#N/A</v>
      </c>
      <c r="J26" s="3" t="e">
        <v>#N/A</v>
      </c>
      <c r="K26" s="3" t="e">
        <v>#N/A</v>
      </c>
      <c r="L26" s="3" t="e">
        <v>#N/A</v>
      </c>
      <c r="M26" s="3" t="e">
        <v>#N/A</v>
      </c>
      <c r="N26" s="3" t="e">
        <v>#N/A</v>
      </c>
      <c r="O26" s="3" t="e">
        <v>#N/A</v>
      </c>
      <c r="P26" s="4">
        <v>49.97</v>
      </c>
      <c r="Q26" s="4" t="e">
        <v>#N/A</v>
      </c>
      <c r="R26" s="4" t="e">
        <v>#N/A</v>
      </c>
      <c r="S26" s="4" t="e">
        <v>#N/A</v>
      </c>
      <c r="T26" s="4" t="e">
        <v>#N/A</v>
      </c>
      <c r="U26" s="4" t="e">
        <v>#N/A</v>
      </c>
      <c r="V26" s="4" t="e">
        <v>#N/A</v>
      </c>
      <c r="W26" s="4" t="e">
        <v>#N/A</v>
      </c>
      <c r="X26" s="4" t="e">
        <v>#N/A</v>
      </c>
      <c r="Y26" s="4" t="e">
        <v>#N/A</v>
      </c>
      <c r="Z26" s="4" t="e">
        <v>#N/A</v>
      </c>
      <c r="AA26" s="4" t="e">
        <v>#N/A</v>
      </c>
      <c r="AB26" s="4" t="e">
        <v>#N/A</v>
      </c>
      <c r="AC26" s="4" t="e">
        <v>#N/A</v>
      </c>
      <c r="AD26" s="4" t="e">
        <v>#N/A</v>
      </c>
      <c r="AE26" s="4" t="e">
        <v>#N/A</v>
      </c>
      <c r="AF26" s="4" t="e">
        <v>#N/A</v>
      </c>
      <c r="AG26" s="4" t="e">
        <v>#N/A</v>
      </c>
      <c r="AH26" s="4" t="e">
        <v>#N/A</v>
      </c>
      <c r="AI26" s="4" t="e">
        <v>#N/A</v>
      </c>
      <c r="AJ26" s="5">
        <v>27.92145</v>
      </c>
      <c r="AK26" s="5" t="e">
        <v>#N/A</v>
      </c>
      <c r="AL26" s="5" t="e">
        <v>#N/A</v>
      </c>
      <c r="AM26" s="5" t="e">
        <v>#N/A</v>
      </c>
      <c r="AN26" s="5" t="e">
        <v>#N/A</v>
      </c>
      <c r="AO26" s="6">
        <v>3162.5</v>
      </c>
    </row>
    <row r="27" spans="1:41" x14ac:dyDescent="0.2">
      <c r="A27" t="s">
        <v>62</v>
      </c>
      <c r="B27" s="2">
        <v>29859</v>
      </c>
      <c r="C27" s="3">
        <v>997855</v>
      </c>
      <c r="D27" s="3">
        <v>313286</v>
      </c>
      <c r="E27" s="3" t="e">
        <v>#N/A</v>
      </c>
      <c r="F27" s="3">
        <v>23209</v>
      </c>
      <c r="G27" s="3" t="e">
        <v>#N/A</v>
      </c>
      <c r="H27" s="3" t="e">
        <v>#N/A</v>
      </c>
      <c r="I27" s="3" t="e">
        <v>#N/A</v>
      </c>
      <c r="J27" s="3" t="e">
        <v>#N/A</v>
      </c>
      <c r="K27" s="3" t="e">
        <v>#N/A</v>
      </c>
      <c r="L27" s="3" t="e">
        <v>#N/A</v>
      </c>
      <c r="M27" s="3" t="e">
        <v>#N/A</v>
      </c>
      <c r="N27" s="3" t="e">
        <v>#N/A</v>
      </c>
      <c r="O27" s="3" t="e">
        <v>#N/A</v>
      </c>
      <c r="P27" s="4">
        <v>50.54</v>
      </c>
      <c r="Q27" s="4" t="e">
        <v>#N/A</v>
      </c>
      <c r="R27" s="4" t="e">
        <v>#N/A</v>
      </c>
      <c r="S27" s="4" t="e">
        <v>#N/A</v>
      </c>
      <c r="T27" s="4" t="e">
        <v>#N/A</v>
      </c>
      <c r="U27" s="4" t="e">
        <v>#N/A</v>
      </c>
      <c r="V27" s="4" t="e">
        <v>#N/A</v>
      </c>
      <c r="W27" s="4" t="e">
        <v>#N/A</v>
      </c>
      <c r="X27" s="4" t="e">
        <v>#N/A</v>
      </c>
      <c r="Y27" s="4" t="e">
        <v>#N/A</v>
      </c>
      <c r="Z27" s="4" t="e">
        <v>#N/A</v>
      </c>
      <c r="AA27" s="4" t="e">
        <v>#N/A</v>
      </c>
      <c r="AB27" s="4" t="e">
        <v>#N/A</v>
      </c>
      <c r="AC27" s="4" t="e">
        <v>#N/A</v>
      </c>
      <c r="AD27" s="4" t="e">
        <v>#N/A</v>
      </c>
      <c r="AE27" s="4" t="e">
        <v>#N/A</v>
      </c>
      <c r="AF27" s="4" t="e">
        <v>#N/A</v>
      </c>
      <c r="AG27" s="4" t="e">
        <v>#N/A</v>
      </c>
      <c r="AH27" s="4" t="e">
        <v>#N/A</v>
      </c>
      <c r="AI27" s="4" t="e">
        <v>#N/A</v>
      </c>
      <c r="AJ27" s="5">
        <v>33.016730000000003</v>
      </c>
      <c r="AK27" s="5" t="e">
        <v>#N/A</v>
      </c>
      <c r="AL27" s="5" t="e">
        <v>#N/A</v>
      </c>
      <c r="AM27" s="5" t="e">
        <v>#N/A</v>
      </c>
      <c r="AN27" s="5" t="e">
        <v>#N/A</v>
      </c>
      <c r="AO27" s="6">
        <v>3260.6</v>
      </c>
    </row>
    <row r="28" spans="1:41" x14ac:dyDescent="0.2">
      <c r="A28" t="s">
        <v>63</v>
      </c>
      <c r="B28" s="2">
        <v>29951</v>
      </c>
      <c r="C28" s="3">
        <v>1028729</v>
      </c>
      <c r="D28" s="3">
        <v>307007</v>
      </c>
      <c r="E28" s="3" t="e">
        <v>#N/A</v>
      </c>
      <c r="F28" s="3">
        <v>22982</v>
      </c>
      <c r="G28" s="3" t="e">
        <v>#N/A</v>
      </c>
      <c r="H28" s="3" t="e">
        <v>#N/A</v>
      </c>
      <c r="I28" s="3" t="e">
        <v>#N/A</v>
      </c>
      <c r="J28" s="3" t="e">
        <v>#N/A</v>
      </c>
      <c r="K28" s="3" t="e">
        <v>#N/A</v>
      </c>
      <c r="L28" s="3" t="e">
        <v>#N/A</v>
      </c>
      <c r="M28" s="3" t="e">
        <v>#N/A</v>
      </c>
      <c r="N28" s="3" t="e">
        <v>#N/A</v>
      </c>
      <c r="O28" s="3" t="e">
        <v>#N/A</v>
      </c>
      <c r="P28" s="4">
        <v>50.18</v>
      </c>
      <c r="Q28" s="4" t="e">
        <v>#N/A</v>
      </c>
      <c r="R28" s="4" t="e">
        <v>#N/A</v>
      </c>
      <c r="S28" s="4" t="e">
        <v>#N/A</v>
      </c>
      <c r="T28" s="4" t="e">
        <v>#N/A</v>
      </c>
      <c r="U28" s="4" t="e">
        <v>#N/A</v>
      </c>
      <c r="V28" s="4" t="e">
        <v>#N/A</v>
      </c>
      <c r="W28" s="4" t="e">
        <v>#N/A</v>
      </c>
      <c r="X28" s="4" t="e">
        <v>#N/A</v>
      </c>
      <c r="Y28" s="4" t="e">
        <v>#N/A</v>
      </c>
      <c r="Z28" s="4" t="e">
        <v>#N/A</v>
      </c>
      <c r="AA28" s="4" t="e">
        <v>#N/A</v>
      </c>
      <c r="AB28" s="4" t="e">
        <v>#N/A</v>
      </c>
      <c r="AC28" s="4" t="e">
        <v>#N/A</v>
      </c>
      <c r="AD28" s="4" t="e">
        <v>#N/A</v>
      </c>
      <c r="AE28" s="4" t="e">
        <v>#N/A</v>
      </c>
      <c r="AF28" s="4" t="e">
        <v>#N/A</v>
      </c>
      <c r="AG28" s="4" t="e">
        <v>#N/A</v>
      </c>
      <c r="AH28" s="4" t="e">
        <v>#N/A</v>
      </c>
      <c r="AI28" s="4" t="e">
        <v>#N/A</v>
      </c>
      <c r="AJ28" s="5">
        <v>34.526260000000001</v>
      </c>
      <c r="AK28" s="5" t="e">
        <v>#N/A</v>
      </c>
      <c r="AL28" s="5" t="e">
        <v>#N/A</v>
      </c>
      <c r="AM28" s="5" t="e">
        <v>#N/A</v>
      </c>
      <c r="AN28" s="5" t="e">
        <v>#N/A</v>
      </c>
      <c r="AO28" s="6">
        <v>3280.8</v>
      </c>
    </row>
    <row r="29" spans="1:41" x14ac:dyDescent="0.2">
      <c r="A29" t="s">
        <v>64</v>
      </c>
      <c r="B29" s="2">
        <v>30041</v>
      </c>
      <c r="C29" s="3">
        <v>1061298</v>
      </c>
      <c r="D29" s="3">
        <v>307195</v>
      </c>
      <c r="E29" s="3" t="e">
        <v>#N/A</v>
      </c>
      <c r="F29" s="3">
        <v>23160</v>
      </c>
      <c r="G29" s="3" t="e">
        <v>#N/A</v>
      </c>
      <c r="H29" s="3" t="e">
        <v>#N/A</v>
      </c>
      <c r="I29" s="3" t="e">
        <v>#N/A</v>
      </c>
      <c r="J29" s="3" t="e">
        <v>#N/A</v>
      </c>
      <c r="K29" s="3" t="e">
        <v>#N/A</v>
      </c>
      <c r="L29" s="3" t="e">
        <v>#N/A</v>
      </c>
      <c r="M29" s="3" t="e">
        <v>#N/A</v>
      </c>
      <c r="N29" s="3" t="e">
        <v>#N/A</v>
      </c>
      <c r="O29" s="3" t="e">
        <v>#N/A</v>
      </c>
      <c r="P29" s="4">
        <v>50.09</v>
      </c>
      <c r="Q29" s="4" t="e">
        <v>#N/A</v>
      </c>
      <c r="R29" s="4" t="e">
        <v>#N/A</v>
      </c>
      <c r="S29" s="4" t="e">
        <v>#N/A</v>
      </c>
      <c r="T29" s="4" t="e">
        <v>#N/A</v>
      </c>
      <c r="U29" s="4" t="e">
        <v>#N/A</v>
      </c>
      <c r="V29" s="4" t="e">
        <v>#N/A</v>
      </c>
      <c r="W29" s="4" t="e">
        <v>#N/A</v>
      </c>
      <c r="X29" s="4" t="e">
        <v>#N/A</v>
      </c>
      <c r="Y29" s="4" t="e">
        <v>#N/A</v>
      </c>
      <c r="Z29" s="4" t="e">
        <v>#N/A</v>
      </c>
      <c r="AA29" s="4" t="e">
        <v>#N/A</v>
      </c>
      <c r="AB29" s="4" t="e">
        <v>#N/A</v>
      </c>
      <c r="AC29" s="4" t="e">
        <v>#N/A</v>
      </c>
      <c r="AD29" s="4" t="e">
        <v>#N/A</v>
      </c>
      <c r="AE29" s="4" t="e">
        <v>#N/A</v>
      </c>
      <c r="AF29" s="4" t="e">
        <v>#N/A</v>
      </c>
      <c r="AG29" s="4" t="e">
        <v>#N/A</v>
      </c>
      <c r="AH29" s="4" t="e">
        <v>#N/A</v>
      </c>
      <c r="AI29" s="4" t="e">
        <v>#N/A</v>
      </c>
      <c r="AJ29" s="5">
        <v>36.154219999999995</v>
      </c>
      <c r="AK29" s="5" t="e">
        <v>#N/A</v>
      </c>
      <c r="AL29" s="5" t="e">
        <v>#N/A</v>
      </c>
      <c r="AM29" s="5" t="e">
        <v>#N/A</v>
      </c>
      <c r="AN29" s="5" t="e">
        <v>#N/A</v>
      </c>
      <c r="AO29" s="6">
        <v>3274.3</v>
      </c>
    </row>
    <row r="30" spans="1:41" x14ac:dyDescent="0.2">
      <c r="A30" t="s">
        <v>65</v>
      </c>
      <c r="B30" s="2">
        <v>30132</v>
      </c>
      <c r="C30" s="3">
        <v>1079629</v>
      </c>
      <c r="D30" s="3">
        <v>314436</v>
      </c>
      <c r="E30" s="3" t="e">
        <v>#N/A</v>
      </c>
      <c r="F30" s="3">
        <v>23378</v>
      </c>
      <c r="G30" s="3" t="e">
        <v>#N/A</v>
      </c>
      <c r="H30" s="3" t="e">
        <v>#N/A</v>
      </c>
      <c r="I30" s="3" t="e">
        <v>#N/A</v>
      </c>
      <c r="J30" s="3" t="e">
        <v>#N/A</v>
      </c>
      <c r="K30" s="3" t="e">
        <v>#N/A</v>
      </c>
      <c r="L30" s="3" t="e">
        <v>#N/A</v>
      </c>
      <c r="M30" s="3" t="e">
        <v>#N/A</v>
      </c>
      <c r="N30" s="3" t="e">
        <v>#N/A</v>
      </c>
      <c r="O30" s="3" t="e">
        <v>#N/A</v>
      </c>
      <c r="P30" s="4">
        <v>49.69</v>
      </c>
      <c r="Q30" s="4" t="e">
        <v>#N/A</v>
      </c>
      <c r="R30" s="4" t="e">
        <v>#N/A</v>
      </c>
      <c r="S30" s="4" t="e">
        <v>#N/A</v>
      </c>
      <c r="T30" s="4" t="e">
        <v>#N/A</v>
      </c>
      <c r="U30" s="4" t="e">
        <v>#N/A</v>
      </c>
      <c r="V30" s="4" t="e">
        <v>#N/A</v>
      </c>
      <c r="W30" s="4" t="e">
        <v>#N/A</v>
      </c>
      <c r="X30" s="4" t="e">
        <v>#N/A</v>
      </c>
      <c r="Y30" s="4" t="e">
        <v>#N/A</v>
      </c>
      <c r="Z30" s="4" t="e">
        <v>#N/A</v>
      </c>
      <c r="AA30" s="4" t="e">
        <v>#N/A</v>
      </c>
      <c r="AB30" s="4" t="e">
        <v>#N/A</v>
      </c>
      <c r="AC30" s="4" t="e">
        <v>#N/A</v>
      </c>
      <c r="AD30" s="4" t="e">
        <v>#N/A</v>
      </c>
      <c r="AE30" s="4" t="e">
        <v>#N/A</v>
      </c>
      <c r="AF30" s="4" t="e">
        <v>#N/A</v>
      </c>
      <c r="AG30" s="4" t="e">
        <v>#N/A</v>
      </c>
      <c r="AH30" s="4" t="e">
        <v>#N/A</v>
      </c>
      <c r="AI30" s="4" t="e">
        <v>#N/A</v>
      </c>
      <c r="AJ30" s="5">
        <v>37.018129999999999</v>
      </c>
      <c r="AK30" s="5" t="e">
        <v>#N/A</v>
      </c>
      <c r="AL30" s="5" t="e">
        <v>#N/A</v>
      </c>
      <c r="AM30" s="5" t="e">
        <v>#N/A</v>
      </c>
      <c r="AN30" s="5" t="e">
        <v>#N/A</v>
      </c>
      <c r="AO30" s="6">
        <v>3332</v>
      </c>
    </row>
    <row r="31" spans="1:41" x14ac:dyDescent="0.2">
      <c r="A31" t="s">
        <v>66</v>
      </c>
      <c r="B31" s="2">
        <v>30224</v>
      </c>
      <c r="C31" s="3">
        <v>1142034</v>
      </c>
      <c r="D31" s="3">
        <v>316461</v>
      </c>
      <c r="E31" s="3" t="e">
        <v>#N/A</v>
      </c>
      <c r="F31" s="3">
        <v>23579</v>
      </c>
      <c r="G31" s="3" t="e">
        <v>#N/A</v>
      </c>
      <c r="H31" s="3" t="e">
        <v>#N/A</v>
      </c>
      <c r="I31" s="3" t="e">
        <v>#N/A</v>
      </c>
      <c r="J31" s="3" t="e">
        <v>#N/A</v>
      </c>
      <c r="K31" s="3" t="e">
        <v>#N/A</v>
      </c>
      <c r="L31" s="3" t="e">
        <v>#N/A</v>
      </c>
      <c r="M31" s="3" t="e">
        <v>#N/A</v>
      </c>
      <c r="N31" s="3" t="e">
        <v>#N/A</v>
      </c>
      <c r="O31" s="3" t="e">
        <v>#N/A</v>
      </c>
      <c r="P31" s="4">
        <v>48.8</v>
      </c>
      <c r="Q31" s="4" t="e">
        <v>#N/A</v>
      </c>
      <c r="R31" s="4" t="e">
        <v>#N/A</v>
      </c>
      <c r="S31" s="4" t="e">
        <v>#N/A</v>
      </c>
      <c r="T31" s="4" t="e">
        <v>#N/A</v>
      </c>
      <c r="U31" s="4" t="e">
        <v>#N/A</v>
      </c>
      <c r="V31" s="4" t="e">
        <v>#N/A</v>
      </c>
      <c r="W31" s="4" t="e">
        <v>#N/A</v>
      </c>
      <c r="X31" s="4" t="e">
        <v>#N/A</v>
      </c>
      <c r="Y31" s="4" t="e">
        <v>#N/A</v>
      </c>
      <c r="Z31" s="4" t="e">
        <v>#N/A</v>
      </c>
      <c r="AA31" s="4" t="e">
        <v>#N/A</v>
      </c>
      <c r="AB31" s="4" t="e">
        <v>#N/A</v>
      </c>
      <c r="AC31" s="4" t="e">
        <v>#N/A</v>
      </c>
      <c r="AD31" s="4" t="e">
        <v>#N/A</v>
      </c>
      <c r="AE31" s="4" t="e">
        <v>#N/A</v>
      </c>
      <c r="AF31" s="4" t="e">
        <v>#N/A</v>
      </c>
      <c r="AG31" s="4" t="e">
        <v>#N/A</v>
      </c>
      <c r="AH31" s="4" t="e">
        <v>#N/A</v>
      </c>
      <c r="AI31" s="4" t="e">
        <v>#N/A</v>
      </c>
      <c r="AJ31" s="5">
        <v>49.617460000000001</v>
      </c>
      <c r="AK31" s="5" t="e">
        <v>#N/A</v>
      </c>
      <c r="AL31" s="5" t="e">
        <v>#N/A</v>
      </c>
      <c r="AM31" s="5" t="e">
        <v>#N/A</v>
      </c>
      <c r="AN31" s="5" t="e">
        <v>#N/A</v>
      </c>
      <c r="AO31" s="6">
        <v>3366.3</v>
      </c>
    </row>
    <row r="32" spans="1:41" x14ac:dyDescent="0.2">
      <c r="A32" t="s">
        <v>67</v>
      </c>
      <c r="B32" s="2">
        <v>30316</v>
      </c>
      <c r="C32" s="3">
        <v>1197073</v>
      </c>
      <c r="D32" s="3">
        <v>314020</v>
      </c>
      <c r="E32" s="3" t="e">
        <v>#N/A</v>
      </c>
      <c r="F32" s="3">
        <v>25677</v>
      </c>
      <c r="G32" s="3" t="e">
        <v>#N/A</v>
      </c>
      <c r="H32" s="3" t="e">
        <v>#N/A</v>
      </c>
      <c r="I32" s="3" t="e">
        <v>#N/A</v>
      </c>
      <c r="J32" s="3" t="e">
        <v>#N/A</v>
      </c>
      <c r="K32" s="3" t="e">
        <v>#N/A</v>
      </c>
      <c r="L32" s="3" t="e">
        <v>#N/A</v>
      </c>
      <c r="M32" s="3" t="e">
        <v>#N/A</v>
      </c>
      <c r="N32" s="3" t="e">
        <v>#N/A</v>
      </c>
      <c r="O32" s="3" t="e">
        <v>#N/A</v>
      </c>
      <c r="P32" s="4">
        <v>47.06</v>
      </c>
      <c r="Q32" s="4" t="e">
        <v>#N/A</v>
      </c>
      <c r="R32" s="4" t="e">
        <v>#N/A</v>
      </c>
      <c r="S32" s="4" t="e">
        <v>#N/A</v>
      </c>
      <c r="T32" s="4" t="e">
        <v>#N/A</v>
      </c>
      <c r="U32" s="4" t="e">
        <v>#N/A</v>
      </c>
      <c r="V32" s="4" t="e">
        <v>#N/A</v>
      </c>
      <c r="W32" s="4" t="e">
        <v>#N/A</v>
      </c>
      <c r="X32" s="4" t="e">
        <v>#N/A</v>
      </c>
      <c r="Y32" s="4" t="e">
        <v>#N/A</v>
      </c>
      <c r="Z32" s="4" t="e">
        <v>#N/A</v>
      </c>
      <c r="AA32" s="4" t="e">
        <v>#N/A</v>
      </c>
      <c r="AB32" s="4" t="e">
        <v>#N/A</v>
      </c>
      <c r="AC32" s="4" t="e">
        <v>#N/A</v>
      </c>
      <c r="AD32" s="4" t="e">
        <v>#N/A</v>
      </c>
      <c r="AE32" s="4" t="e">
        <v>#N/A</v>
      </c>
      <c r="AF32" s="4" t="e">
        <v>#N/A</v>
      </c>
      <c r="AG32" s="4" t="e">
        <v>#N/A</v>
      </c>
      <c r="AH32" s="4" t="e">
        <v>#N/A</v>
      </c>
      <c r="AI32" s="4" t="e">
        <v>#N/A</v>
      </c>
      <c r="AJ32" s="5">
        <v>42.594070000000002</v>
      </c>
      <c r="AK32" s="5" t="e">
        <v>#N/A</v>
      </c>
      <c r="AL32" s="5" t="e">
        <v>#N/A</v>
      </c>
      <c r="AM32" s="5" t="e">
        <v>#N/A</v>
      </c>
      <c r="AN32" s="5" t="e">
        <v>#N/A</v>
      </c>
      <c r="AO32" s="6">
        <v>3402.6</v>
      </c>
    </row>
    <row r="33" spans="1:41" x14ac:dyDescent="0.2">
      <c r="A33" t="s">
        <v>68</v>
      </c>
      <c r="B33" s="2">
        <v>30406</v>
      </c>
      <c r="C33" s="3">
        <v>1244491</v>
      </c>
      <c r="D33" s="3">
        <v>305243</v>
      </c>
      <c r="E33" s="3" t="e">
        <v>#N/A</v>
      </c>
      <c r="F33" s="3">
        <v>27141</v>
      </c>
      <c r="G33" s="3" t="e">
        <v>#N/A</v>
      </c>
      <c r="H33" s="3" t="e">
        <v>#N/A</v>
      </c>
      <c r="I33" s="3" t="e">
        <v>#N/A</v>
      </c>
      <c r="J33" s="3" t="e">
        <v>#N/A</v>
      </c>
      <c r="K33" s="3" t="e">
        <v>#N/A</v>
      </c>
      <c r="L33" s="3" t="e">
        <v>#N/A</v>
      </c>
      <c r="M33" s="3" t="e">
        <v>#N/A</v>
      </c>
      <c r="N33" s="3" t="e">
        <v>#N/A</v>
      </c>
      <c r="O33" s="3" t="e">
        <v>#N/A</v>
      </c>
      <c r="P33" s="4">
        <v>47.48</v>
      </c>
      <c r="Q33" s="4" t="e">
        <v>#N/A</v>
      </c>
      <c r="R33" s="4" t="e">
        <v>#N/A</v>
      </c>
      <c r="S33" s="4" t="e">
        <v>#N/A</v>
      </c>
      <c r="T33" s="4" t="e">
        <v>#N/A</v>
      </c>
      <c r="U33" s="4" t="e">
        <v>#N/A</v>
      </c>
      <c r="V33" s="4" t="e">
        <v>#N/A</v>
      </c>
      <c r="W33" s="4" t="e">
        <v>#N/A</v>
      </c>
      <c r="X33" s="4" t="e">
        <v>#N/A</v>
      </c>
      <c r="Y33" s="4" t="e">
        <v>#N/A</v>
      </c>
      <c r="Z33" s="4" t="e">
        <v>#N/A</v>
      </c>
      <c r="AA33" s="4" t="e">
        <v>#N/A</v>
      </c>
      <c r="AB33" s="4" t="e">
        <v>#N/A</v>
      </c>
      <c r="AC33" s="4" t="e">
        <v>#N/A</v>
      </c>
      <c r="AD33" s="4" t="e">
        <v>#N/A</v>
      </c>
      <c r="AE33" s="4" t="e">
        <v>#N/A</v>
      </c>
      <c r="AF33" s="4" t="e">
        <v>#N/A</v>
      </c>
      <c r="AG33" s="4" t="e">
        <v>#N/A</v>
      </c>
      <c r="AH33" s="4" t="e">
        <v>#N/A</v>
      </c>
      <c r="AI33" s="4" t="e">
        <v>#N/A</v>
      </c>
      <c r="AJ33" s="5">
        <v>53.523710000000001</v>
      </c>
      <c r="AK33" s="5" t="e">
        <v>#N/A</v>
      </c>
      <c r="AL33" s="5" t="e">
        <v>#N/A</v>
      </c>
      <c r="AM33" s="5" t="e">
        <v>#N/A</v>
      </c>
      <c r="AN33" s="5" t="e">
        <v>#N/A</v>
      </c>
      <c r="AO33" s="6">
        <v>3473.4</v>
      </c>
    </row>
    <row r="34" spans="1:41" x14ac:dyDescent="0.2">
      <c r="A34" t="s">
        <v>69</v>
      </c>
      <c r="B34" s="2">
        <v>30497</v>
      </c>
      <c r="C34" s="3">
        <v>1319581</v>
      </c>
      <c r="D34" s="3">
        <v>339182</v>
      </c>
      <c r="E34" s="3" t="e">
        <v>#N/A</v>
      </c>
      <c r="F34" s="3">
        <v>33110</v>
      </c>
      <c r="G34" s="3" t="e">
        <v>#N/A</v>
      </c>
      <c r="H34" s="3" t="e">
        <v>#N/A</v>
      </c>
      <c r="I34" s="3" t="e">
        <v>#N/A</v>
      </c>
      <c r="J34" s="3" t="e">
        <v>#N/A</v>
      </c>
      <c r="K34" s="3" t="e">
        <v>#N/A</v>
      </c>
      <c r="L34" s="3" t="e">
        <v>#N/A</v>
      </c>
      <c r="M34" s="3" t="e">
        <v>#N/A</v>
      </c>
      <c r="N34" s="3" t="e">
        <v>#N/A</v>
      </c>
      <c r="O34" s="3" t="e">
        <v>#N/A</v>
      </c>
      <c r="P34" s="4">
        <v>48.45</v>
      </c>
      <c r="Q34" s="4" t="e">
        <v>#N/A</v>
      </c>
      <c r="R34" s="4" t="e">
        <v>#N/A</v>
      </c>
      <c r="S34" s="4" t="e">
        <v>#N/A</v>
      </c>
      <c r="T34" s="4" t="e">
        <v>#N/A</v>
      </c>
      <c r="U34" s="4" t="e">
        <v>#N/A</v>
      </c>
      <c r="V34" s="4" t="e">
        <v>#N/A</v>
      </c>
      <c r="W34" s="4" t="e">
        <v>#N/A</v>
      </c>
      <c r="X34" s="4" t="e">
        <v>#N/A</v>
      </c>
      <c r="Y34" s="4" t="e">
        <v>#N/A</v>
      </c>
      <c r="Z34" s="4" t="e">
        <v>#N/A</v>
      </c>
      <c r="AA34" s="4" t="e">
        <v>#N/A</v>
      </c>
      <c r="AB34" s="4" t="e">
        <v>#N/A</v>
      </c>
      <c r="AC34" s="4" t="e">
        <v>#N/A</v>
      </c>
      <c r="AD34" s="4" t="e">
        <v>#N/A</v>
      </c>
      <c r="AE34" s="4" t="e">
        <v>#N/A</v>
      </c>
      <c r="AF34" s="4" t="e">
        <v>#N/A</v>
      </c>
      <c r="AG34" s="4" t="e">
        <v>#N/A</v>
      </c>
      <c r="AH34" s="4" t="e">
        <v>#N/A</v>
      </c>
      <c r="AI34" s="4" t="e">
        <v>#N/A</v>
      </c>
      <c r="AJ34" s="5">
        <v>53.094729999999998</v>
      </c>
      <c r="AK34" s="5" t="e">
        <v>#N/A</v>
      </c>
      <c r="AL34" s="5" t="e">
        <v>#N/A</v>
      </c>
      <c r="AM34" s="5" t="e">
        <v>#N/A</v>
      </c>
      <c r="AN34" s="5" t="e">
        <v>#N/A</v>
      </c>
      <c r="AO34" s="6">
        <v>3578.8</v>
      </c>
    </row>
    <row r="35" spans="1:41" x14ac:dyDescent="0.2">
      <c r="A35" t="s">
        <v>70</v>
      </c>
      <c r="B35" s="2">
        <v>30589</v>
      </c>
      <c r="C35" s="3">
        <v>1377210</v>
      </c>
      <c r="D35" s="3">
        <v>351751</v>
      </c>
      <c r="E35" s="3" t="e">
        <v>#N/A</v>
      </c>
      <c r="F35" s="3">
        <v>35103</v>
      </c>
      <c r="G35" s="3" t="e">
        <v>#N/A</v>
      </c>
      <c r="H35" s="3" t="e">
        <v>#N/A</v>
      </c>
      <c r="I35" s="3" t="e">
        <v>#N/A</v>
      </c>
      <c r="J35" s="3" t="e">
        <v>#N/A</v>
      </c>
      <c r="K35" s="3" t="e">
        <v>#N/A</v>
      </c>
      <c r="L35" s="3" t="e">
        <v>#N/A</v>
      </c>
      <c r="M35" s="3" t="e">
        <v>#N/A</v>
      </c>
      <c r="N35" s="3" t="e">
        <v>#N/A</v>
      </c>
      <c r="O35" s="3" t="e">
        <v>#N/A</v>
      </c>
      <c r="P35" s="4">
        <v>49.7</v>
      </c>
      <c r="Q35" s="4" t="e">
        <v>#N/A</v>
      </c>
      <c r="R35" s="4" t="e">
        <v>#N/A</v>
      </c>
      <c r="S35" s="4" t="e">
        <v>#N/A</v>
      </c>
      <c r="T35" s="4" t="e">
        <v>#N/A</v>
      </c>
      <c r="U35" s="4" t="e">
        <v>#N/A</v>
      </c>
      <c r="V35" s="4" t="e">
        <v>#N/A</v>
      </c>
      <c r="W35" s="4" t="e">
        <v>#N/A</v>
      </c>
      <c r="X35" s="4" t="e">
        <v>#N/A</v>
      </c>
      <c r="Y35" s="4" t="e">
        <v>#N/A</v>
      </c>
      <c r="Z35" s="4" t="e">
        <v>#N/A</v>
      </c>
      <c r="AA35" s="4" t="e">
        <v>#N/A</v>
      </c>
      <c r="AB35" s="4" t="e">
        <v>#N/A</v>
      </c>
      <c r="AC35" s="4" t="e">
        <v>#N/A</v>
      </c>
      <c r="AD35" s="4" t="e">
        <v>#N/A</v>
      </c>
      <c r="AE35" s="4" t="e">
        <v>#N/A</v>
      </c>
      <c r="AF35" s="4" t="e">
        <v>#N/A</v>
      </c>
      <c r="AG35" s="4" t="e">
        <v>#N/A</v>
      </c>
      <c r="AH35" s="4" t="e">
        <v>#N/A</v>
      </c>
      <c r="AI35" s="4" t="e">
        <v>#N/A</v>
      </c>
      <c r="AJ35" s="5">
        <v>57.714829999999992</v>
      </c>
      <c r="AK35" s="5" t="e">
        <v>#N/A</v>
      </c>
      <c r="AL35" s="5" t="e">
        <v>#N/A</v>
      </c>
      <c r="AM35" s="5" t="e">
        <v>#N/A</v>
      </c>
      <c r="AN35" s="5" t="e">
        <v>#N/A</v>
      </c>
      <c r="AO35" s="6">
        <v>3689.2</v>
      </c>
    </row>
    <row r="36" spans="1:41" x14ac:dyDescent="0.2">
      <c r="A36" t="s">
        <v>71</v>
      </c>
      <c r="B36" s="2">
        <v>30681</v>
      </c>
      <c r="C36" s="3">
        <v>1410702</v>
      </c>
      <c r="D36" s="3">
        <v>350015</v>
      </c>
      <c r="E36" s="3" t="e">
        <v>#N/A</v>
      </c>
      <c r="F36" s="3">
        <v>36733</v>
      </c>
      <c r="G36" s="3" t="e">
        <v>#N/A</v>
      </c>
      <c r="H36" s="3" t="e">
        <v>#N/A</v>
      </c>
      <c r="I36" s="3" t="e">
        <v>#N/A</v>
      </c>
      <c r="J36" s="3" t="e">
        <v>#N/A</v>
      </c>
      <c r="K36" s="3" t="e">
        <v>#N/A</v>
      </c>
      <c r="L36" s="3" t="e">
        <v>#N/A</v>
      </c>
      <c r="M36" s="3" t="e">
        <v>#N/A</v>
      </c>
      <c r="N36" s="3" t="e">
        <v>#N/A</v>
      </c>
      <c r="O36" s="3" t="e">
        <v>#N/A</v>
      </c>
      <c r="P36" s="4">
        <v>50.98</v>
      </c>
      <c r="Q36" s="4" t="e">
        <v>#N/A</v>
      </c>
      <c r="R36" s="4" t="e">
        <v>#N/A</v>
      </c>
      <c r="S36" s="4" t="e">
        <v>#N/A</v>
      </c>
      <c r="T36" s="4" t="e">
        <v>#N/A</v>
      </c>
      <c r="U36" s="4" t="e">
        <v>#N/A</v>
      </c>
      <c r="V36" s="4" t="e">
        <v>#N/A</v>
      </c>
      <c r="W36" s="4" t="e">
        <v>#N/A</v>
      </c>
      <c r="X36" s="4" t="e">
        <v>#N/A</v>
      </c>
      <c r="Y36" s="4" t="e">
        <v>#N/A</v>
      </c>
      <c r="Z36" s="4" t="e">
        <v>#N/A</v>
      </c>
      <c r="AA36" s="4" t="e">
        <v>#N/A</v>
      </c>
      <c r="AB36" s="4" t="e">
        <v>#N/A</v>
      </c>
      <c r="AC36" s="4" t="e">
        <v>#N/A</v>
      </c>
      <c r="AD36" s="4" t="e">
        <v>#N/A</v>
      </c>
      <c r="AE36" s="4" t="e">
        <v>#N/A</v>
      </c>
      <c r="AF36" s="4" t="e">
        <v>#N/A</v>
      </c>
      <c r="AG36" s="4" t="e">
        <v>#N/A</v>
      </c>
      <c r="AH36" s="4" t="e">
        <v>#N/A</v>
      </c>
      <c r="AI36" s="4" t="e">
        <v>#N/A</v>
      </c>
      <c r="AJ36" s="5">
        <v>47.511610000000005</v>
      </c>
      <c r="AK36" s="5" t="e">
        <v>#N/A</v>
      </c>
      <c r="AL36" s="5" t="e">
        <v>#N/A</v>
      </c>
      <c r="AM36" s="5" t="e">
        <v>#N/A</v>
      </c>
      <c r="AN36" s="5" t="e">
        <v>#N/A</v>
      </c>
      <c r="AO36" s="6">
        <v>3794.7</v>
      </c>
    </row>
    <row r="37" spans="1:41" x14ac:dyDescent="0.2">
      <c r="A37" t="s">
        <v>72</v>
      </c>
      <c r="B37" s="2">
        <v>30772</v>
      </c>
      <c r="C37" s="3">
        <v>1463741</v>
      </c>
      <c r="D37" s="3">
        <v>354368</v>
      </c>
      <c r="E37" s="3" t="e">
        <v>#N/A</v>
      </c>
      <c r="F37" s="3">
        <v>38055</v>
      </c>
      <c r="G37" s="3" t="e">
        <v>#N/A</v>
      </c>
      <c r="H37" s="3" t="e">
        <v>#N/A</v>
      </c>
      <c r="I37" s="3" t="e">
        <v>#N/A</v>
      </c>
      <c r="J37" s="3" t="e">
        <v>#N/A</v>
      </c>
      <c r="K37" s="3" t="e">
        <v>#N/A</v>
      </c>
      <c r="L37" s="3" t="e">
        <v>#N/A</v>
      </c>
      <c r="M37" s="3" t="e">
        <v>#N/A</v>
      </c>
      <c r="N37" s="3" t="e">
        <v>#N/A</v>
      </c>
      <c r="O37" s="3" t="e">
        <v>#N/A</v>
      </c>
      <c r="P37" s="4">
        <v>51.91</v>
      </c>
      <c r="Q37" s="4" t="e">
        <v>#N/A</v>
      </c>
      <c r="R37" s="4" t="e">
        <v>#N/A</v>
      </c>
      <c r="S37" s="4" t="e">
        <v>#N/A</v>
      </c>
      <c r="T37" s="4" t="e">
        <v>#N/A</v>
      </c>
      <c r="U37" s="4" t="e">
        <v>#N/A</v>
      </c>
      <c r="V37" s="4" t="e">
        <v>#N/A</v>
      </c>
      <c r="W37" s="4" t="e">
        <v>#N/A</v>
      </c>
      <c r="X37" s="4" t="e">
        <v>#N/A</v>
      </c>
      <c r="Y37" s="4" t="e">
        <v>#N/A</v>
      </c>
      <c r="Z37" s="4" t="e">
        <v>#N/A</v>
      </c>
      <c r="AA37" s="4" t="e">
        <v>#N/A</v>
      </c>
      <c r="AB37" s="4" t="e">
        <v>#N/A</v>
      </c>
      <c r="AC37" s="4" t="e">
        <v>#N/A</v>
      </c>
      <c r="AD37" s="4" t="e">
        <v>#N/A</v>
      </c>
      <c r="AE37" s="4" t="e">
        <v>#N/A</v>
      </c>
      <c r="AF37" s="4" t="e">
        <v>#N/A</v>
      </c>
      <c r="AG37" s="4" t="e">
        <v>#N/A</v>
      </c>
      <c r="AH37" s="4" t="e">
        <v>#N/A</v>
      </c>
      <c r="AI37" s="4" t="e">
        <v>#N/A</v>
      </c>
      <c r="AJ37" s="5">
        <v>59.475909999999999</v>
      </c>
      <c r="AK37" s="5" t="e">
        <v>#N/A</v>
      </c>
      <c r="AL37" s="5" t="e">
        <v>#N/A</v>
      </c>
      <c r="AM37" s="5" t="e">
        <v>#N/A</v>
      </c>
      <c r="AN37" s="5" t="e">
        <v>#N/A</v>
      </c>
      <c r="AO37" s="6">
        <v>3908.1</v>
      </c>
    </row>
    <row r="38" spans="1:41" x14ac:dyDescent="0.2">
      <c r="A38" t="s">
        <v>73</v>
      </c>
      <c r="B38" s="2">
        <v>30863</v>
      </c>
      <c r="C38" s="3">
        <v>1512697</v>
      </c>
      <c r="D38" s="3">
        <v>374496</v>
      </c>
      <c r="E38" s="3" t="e">
        <v>#N/A</v>
      </c>
      <c r="F38" s="3">
        <v>39944</v>
      </c>
      <c r="G38" s="3" t="e">
        <v>#N/A</v>
      </c>
      <c r="H38" s="3" t="e">
        <v>#N/A</v>
      </c>
      <c r="I38" s="3" t="e">
        <v>#N/A</v>
      </c>
      <c r="J38" s="3" t="e">
        <v>#N/A</v>
      </c>
      <c r="K38" s="3" t="e">
        <v>#N/A</v>
      </c>
      <c r="L38" s="3" t="e">
        <v>#N/A</v>
      </c>
      <c r="M38" s="3" t="e">
        <v>#N/A</v>
      </c>
      <c r="N38" s="3" t="e">
        <v>#N/A</v>
      </c>
      <c r="O38" s="3" t="e">
        <v>#N/A</v>
      </c>
      <c r="P38" s="4">
        <v>53.34</v>
      </c>
      <c r="Q38" s="4" t="e">
        <v>#N/A</v>
      </c>
      <c r="R38" s="4" t="e">
        <v>#N/A</v>
      </c>
      <c r="S38" s="4" t="e">
        <v>#N/A</v>
      </c>
      <c r="T38" s="4" t="e">
        <v>#N/A</v>
      </c>
      <c r="U38" s="4" t="e">
        <v>#N/A</v>
      </c>
      <c r="V38" s="4" t="e">
        <v>#N/A</v>
      </c>
      <c r="W38" s="4" t="e">
        <v>#N/A</v>
      </c>
      <c r="X38" s="4" t="e">
        <v>#N/A</v>
      </c>
      <c r="Y38" s="4" t="e">
        <v>#N/A</v>
      </c>
      <c r="Z38" s="4" t="e">
        <v>#N/A</v>
      </c>
      <c r="AA38" s="4" t="e">
        <v>#N/A</v>
      </c>
      <c r="AB38" s="4" t="e">
        <v>#N/A</v>
      </c>
      <c r="AC38" s="4" t="e">
        <v>#N/A</v>
      </c>
      <c r="AD38" s="4" t="e">
        <v>#N/A</v>
      </c>
      <c r="AE38" s="4" t="e">
        <v>#N/A</v>
      </c>
      <c r="AF38" s="4" t="e">
        <v>#N/A</v>
      </c>
      <c r="AG38" s="4" t="e">
        <v>#N/A</v>
      </c>
      <c r="AH38" s="4" t="e">
        <v>#N/A</v>
      </c>
      <c r="AI38" s="4" t="e">
        <v>#N/A</v>
      </c>
      <c r="AJ38" s="5">
        <v>57.287009999999995</v>
      </c>
      <c r="AK38" s="5" t="e">
        <v>#N/A</v>
      </c>
      <c r="AL38" s="5" t="e">
        <v>#N/A</v>
      </c>
      <c r="AM38" s="5" t="e">
        <v>#N/A</v>
      </c>
      <c r="AN38" s="5" t="e">
        <v>#N/A</v>
      </c>
      <c r="AO38" s="6">
        <v>4009.6</v>
      </c>
    </row>
    <row r="39" spans="1:41" x14ac:dyDescent="0.2">
      <c r="A39" t="s">
        <v>74</v>
      </c>
      <c r="B39" s="2">
        <v>30955</v>
      </c>
      <c r="C39" s="3">
        <v>1572266</v>
      </c>
      <c r="D39" s="3">
        <v>383015</v>
      </c>
      <c r="E39" s="3" t="e">
        <v>#N/A</v>
      </c>
      <c r="F39" s="3">
        <v>41379</v>
      </c>
      <c r="G39" s="3" t="e">
        <v>#N/A</v>
      </c>
      <c r="H39" s="3" t="e">
        <v>#N/A</v>
      </c>
      <c r="I39" s="3" t="e">
        <v>#N/A</v>
      </c>
      <c r="J39" s="3" t="e">
        <v>#N/A</v>
      </c>
      <c r="K39" s="3" t="e">
        <v>#N/A</v>
      </c>
      <c r="L39" s="3" t="e">
        <v>#N/A</v>
      </c>
      <c r="M39" s="3" t="e">
        <v>#N/A</v>
      </c>
      <c r="N39" s="3" t="e">
        <v>#N/A</v>
      </c>
      <c r="O39" s="3" t="e">
        <v>#N/A</v>
      </c>
      <c r="P39" s="4">
        <v>53.9</v>
      </c>
      <c r="Q39" s="4" t="e">
        <v>#N/A</v>
      </c>
      <c r="R39" s="4" t="e">
        <v>#N/A</v>
      </c>
      <c r="S39" s="4" t="e">
        <v>#N/A</v>
      </c>
      <c r="T39" s="4" t="e">
        <v>#N/A</v>
      </c>
      <c r="U39" s="4" t="e">
        <v>#N/A</v>
      </c>
      <c r="V39" s="4" t="e">
        <v>#N/A</v>
      </c>
      <c r="W39" s="4" t="e">
        <v>#N/A</v>
      </c>
      <c r="X39" s="4" t="e">
        <v>#N/A</v>
      </c>
      <c r="Y39" s="4" t="e">
        <v>#N/A</v>
      </c>
      <c r="Z39" s="4" t="e">
        <v>#N/A</v>
      </c>
      <c r="AA39" s="4" t="e">
        <v>#N/A</v>
      </c>
      <c r="AB39" s="4" t="e">
        <v>#N/A</v>
      </c>
      <c r="AC39" s="4" t="e">
        <v>#N/A</v>
      </c>
      <c r="AD39" s="4" t="e">
        <v>#N/A</v>
      </c>
      <c r="AE39" s="4" t="e">
        <v>#N/A</v>
      </c>
      <c r="AF39" s="4" t="e">
        <v>#N/A</v>
      </c>
      <c r="AG39" s="4" t="e">
        <v>#N/A</v>
      </c>
      <c r="AH39" s="4" t="e">
        <v>#N/A</v>
      </c>
      <c r="AI39" s="4" t="e">
        <v>#N/A</v>
      </c>
      <c r="AJ39" s="5">
        <v>60.704900000000009</v>
      </c>
      <c r="AK39" s="5" t="e">
        <v>#N/A</v>
      </c>
      <c r="AL39" s="5" t="e">
        <v>#N/A</v>
      </c>
      <c r="AM39" s="5" t="e">
        <v>#N/A</v>
      </c>
      <c r="AN39" s="5" t="e">
        <v>#N/A</v>
      </c>
      <c r="AO39" s="6">
        <v>4084.3</v>
      </c>
    </row>
    <row r="40" spans="1:41" x14ac:dyDescent="0.2">
      <c r="A40" t="s">
        <v>75</v>
      </c>
      <c r="B40" s="2">
        <v>31047</v>
      </c>
      <c r="C40" s="3">
        <v>1662966</v>
      </c>
      <c r="D40" s="3">
        <v>413230</v>
      </c>
      <c r="E40" s="3" t="e">
        <v>#N/A</v>
      </c>
      <c r="F40" s="3">
        <v>44391</v>
      </c>
      <c r="G40" s="3" t="e">
        <v>#N/A</v>
      </c>
      <c r="H40" s="3" t="e">
        <v>#N/A</v>
      </c>
      <c r="I40" s="3" t="e">
        <v>#N/A</v>
      </c>
      <c r="J40" s="3" t="e">
        <v>#N/A</v>
      </c>
      <c r="K40" s="3" t="e">
        <v>#N/A</v>
      </c>
      <c r="L40" s="3" t="e">
        <v>#N/A</v>
      </c>
      <c r="M40" s="3" t="e">
        <v>#N/A</v>
      </c>
      <c r="N40" s="3" t="e">
        <v>#N/A</v>
      </c>
      <c r="O40" s="3" t="e">
        <v>#N/A</v>
      </c>
      <c r="P40" s="4">
        <v>55.33</v>
      </c>
      <c r="Q40" s="4" t="e">
        <v>#N/A</v>
      </c>
      <c r="R40" s="4" t="e">
        <v>#N/A</v>
      </c>
      <c r="S40" s="4" t="e">
        <v>#N/A</v>
      </c>
      <c r="T40" s="4" t="e">
        <v>#N/A</v>
      </c>
      <c r="U40" s="4" t="e">
        <v>#N/A</v>
      </c>
      <c r="V40" s="4" t="e">
        <v>#N/A</v>
      </c>
      <c r="W40" s="4" t="e">
        <v>#N/A</v>
      </c>
      <c r="X40" s="4" t="e">
        <v>#N/A</v>
      </c>
      <c r="Y40" s="4" t="e">
        <v>#N/A</v>
      </c>
      <c r="Z40" s="4" t="e">
        <v>#N/A</v>
      </c>
      <c r="AA40" s="4" t="e">
        <v>#N/A</v>
      </c>
      <c r="AB40" s="4" t="e">
        <v>#N/A</v>
      </c>
      <c r="AC40" s="4" t="e">
        <v>#N/A</v>
      </c>
      <c r="AD40" s="4" t="e">
        <v>#N/A</v>
      </c>
      <c r="AE40" s="4" t="e">
        <v>#N/A</v>
      </c>
      <c r="AF40" s="4" t="e">
        <v>#N/A</v>
      </c>
      <c r="AG40" s="4" t="e">
        <v>#N/A</v>
      </c>
      <c r="AH40" s="4" t="e">
        <v>#N/A</v>
      </c>
      <c r="AI40" s="4" t="e">
        <v>#N/A</v>
      </c>
      <c r="AJ40" s="5">
        <v>72.576539999999994</v>
      </c>
      <c r="AK40" s="5" t="e">
        <v>#N/A</v>
      </c>
      <c r="AL40" s="5" t="e">
        <v>#N/A</v>
      </c>
      <c r="AM40" s="5" t="e">
        <v>#N/A</v>
      </c>
      <c r="AN40" s="5" t="e">
        <v>#N/A</v>
      </c>
      <c r="AO40" s="6">
        <v>4148.6000000000004</v>
      </c>
    </row>
    <row r="41" spans="1:41" x14ac:dyDescent="0.2">
      <c r="A41" t="s">
        <v>76</v>
      </c>
      <c r="B41" s="2">
        <v>31137</v>
      </c>
      <c r="C41" s="3">
        <v>1710731</v>
      </c>
      <c r="D41" s="3">
        <v>423554</v>
      </c>
      <c r="E41" s="3" t="e">
        <v>#N/A</v>
      </c>
      <c r="F41" s="3">
        <v>47704</v>
      </c>
      <c r="G41" s="3" t="e">
        <v>#N/A</v>
      </c>
      <c r="H41" s="3" t="e">
        <v>#N/A</v>
      </c>
      <c r="I41" s="3" t="e">
        <v>#N/A</v>
      </c>
      <c r="J41" s="3" t="e">
        <v>#N/A</v>
      </c>
      <c r="K41" s="3" t="e">
        <v>#N/A</v>
      </c>
      <c r="L41" s="3" t="e">
        <v>#N/A</v>
      </c>
      <c r="M41" s="3" t="e">
        <v>#N/A</v>
      </c>
      <c r="N41" s="3" t="e">
        <v>#N/A</v>
      </c>
      <c r="O41" s="3" t="e">
        <v>#N/A</v>
      </c>
      <c r="P41" s="4">
        <v>55.77</v>
      </c>
      <c r="Q41" s="4" t="e">
        <v>#N/A</v>
      </c>
      <c r="R41" s="4" t="e">
        <v>#N/A</v>
      </c>
      <c r="S41" s="4" t="e">
        <v>#N/A</v>
      </c>
      <c r="T41" s="4" t="e">
        <v>#N/A</v>
      </c>
      <c r="U41" s="4" t="e">
        <v>#N/A</v>
      </c>
      <c r="V41" s="4" t="e">
        <v>#N/A</v>
      </c>
      <c r="W41" s="4" t="e">
        <v>#N/A</v>
      </c>
      <c r="X41" s="4" t="e">
        <v>#N/A</v>
      </c>
      <c r="Y41" s="4" t="e">
        <v>#N/A</v>
      </c>
      <c r="Z41" s="4" t="e">
        <v>#N/A</v>
      </c>
      <c r="AA41" s="4" t="e">
        <v>#N/A</v>
      </c>
      <c r="AB41" s="4" t="e">
        <v>#N/A</v>
      </c>
      <c r="AC41" s="4" t="e">
        <v>#N/A</v>
      </c>
      <c r="AD41" s="4" t="e">
        <v>#N/A</v>
      </c>
      <c r="AE41" s="4" t="e">
        <v>#N/A</v>
      </c>
      <c r="AF41" s="4" t="e">
        <v>#N/A</v>
      </c>
      <c r="AG41" s="4" t="e">
        <v>#N/A</v>
      </c>
      <c r="AH41" s="4" t="e">
        <v>#N/A</v>
      </c>
      <c r="AI41" s="4" t="e">
        <v>#N/A</v>
      </c>
      <c r="AJ41" s="5">
        <v>54.401679999999999</v>
      </c>
      <c r="AK41" s="5" t="e">
        <v>#N/A</v>
      </c>
      <c r="AL41" s="5" t="e">
        <v>#N/A</v>
      </c>
      <c r="AM41" s="5" t="e">
        <v>#N/A</v>
      </c>
      <c r="AN41" s="5" t="e">
        <v>#N/A</v>
      </c>
      <c r="AO41" s="6">
        <v>4230.2</v>
      </c>
    </row>
    <row r="42" spans="1:41" x14ac:dyDescent="0.2">
      <c r="A42" t="s">
        <v>77</v>
      </c>
      <c r="B42" s="2">
        <v>31228</v>
      </c>
      <c r="C42" s="3">
        <v>1774640</v>
      </c>
      <c r="D42" s="3">
        <v>449114</v>
      </c>
      <c r="E42" s="3" t="e">
        <v>#N/A</v>
      </c>
      <c r="F42" s="3">
        <v>53876</v>
      </c>
      <c r="G42" s="3" t="e">
        <v>#N/A</v>
      </c>
      <c r="H42" s="3" t="e">
        <v>#N/A</v>
      </c>
      <c r="I42" s="3" t="e">
        <v>#N/A</v>
      </c>
      <c r="J42" s="3" t="e">
        <v>#N/A</v>
      </c>
      <c r="K42" s="3" t="e">
        <v>#N/A</v>
      </c>
      <c r="L42" s="3" t="e">
        <v>#N/A</v>
      </c>
      <c r="M42" s="3" t="e">
        <v>#N/A</v>
      </c>
      <c r="N42" s="3" t="e">
        <v>#N/A</v>
      </c>
      <c r="O42" s="3" t="e">
        <v>#N/A</v>
      </c>
      <c r="P42" s="4">
        <v>57</v>
      </c>
      <c r="Q42" s="4" t="e">
        <v>#N/A</v>
      </c>
      <c r="R42" s="4" t="e">
        <v>#N/A</v>
      </c>
      <c r="S42" s="4" t="e">
        <v>#N/A</v>
      </c>
      <c r="T42" s="4" t="e">
        <v>#N/A</v>
      </c>
      <c r="U42" s="4" t="e">
        <v>#N/A</v>
      </c>
      <c r="V42" s="4" t="e">
        <v>#N/A</v>
      </c>
      <c r="W42" s="4" t="e">
        <v>#N/A</v>
      </c>
      <c r="X42" s="4" t="e">
        <v>#N/A</v>
      </c>
      <c r="Y42" s="4" t="e">
        <v>#N/A</v>
      </c>
      <c r="Z42" s="4" t="e">
        <v>#N/A</v>
      </c>
      <c r="AA42" s="4" t="e">
        <v>#N/A</v>
      </c>
      <c r="AB42" s="4" t="e">
        <v>#N/A</v>
      </c>
      <c r="AC42" s="4" t="e">
        <v>#N/A</v>
      </c>
      <c r="AD42" s="4" t="e">
        <v>#N/A</v>
      </c>
      <c r="AE42" s="4" t="e">
        <v>#N/A</v>
      </c>
      <c r="AF42" s="4" t="e">
        <v>#N/A</v>
      </c>
      <c r="AG42" s="4" t="e">
        <v>#N/A</v>
      </c>
      <c r="AH42" s="4" t="e">
        <v>#N/A</v>
      </c>
      <c r="AI42" s="4" t="e">
        <v>#N/A</v>
      </c>
      <c r="AJ42" s="5">
        <v>66.811019999999999</v>
      </c>
      <c r="AK42" s="5" t="e">
        <v>#N/A</v>
      </c>
      <c r="AL42" s="5" t="e">
        <v>#N/A</v>
      </c>
      <c r="AM42" s="5" t="e">
        <v>#N/A</v>
      </c>
      <c r="AN42" s="5" t="e">
        <v>#N/A</v>
      </c>
      <c r="AO42" s="6">
        <v>4294.8999999999996</v>
      </c>
    </row>
    <row r="43" spans="1:41" x14ac:dyDescent="0.2">
      <c r="A43" t="s">
        <v>78</v>
      </c>
      <c r="B43" s="2">
        <v>31320</v>
      </c>
      <c r="C43" s="3">
        <v>1823103</v>
      </c>
      <c r="D43" s="3">
        <v>480831</v>
      </c>
      <c r="E43" s="3" t="e">
        <v>#N/A</v>
      </c>
      <c r="F43" s="3">
        <v>62778</v>
      </c>
      <c r="G43" s="3" t="e">
        <v>#N/A</v>
      </c>
      <c r="H43" s="3" t="e">
        <v>#N/A</v>
      </c>
      <c r="I43" s="3" t="e">
        <v>#N/A</v>
      </c>
      <c r="J43" s="3" t="e">
        <v>#N/A</v>
      </c>
      <c r="K43" s="3" t="e">
        <v>#N/A</v>
      </c>
      <c r="L43" s="3" t="e">
        <v>#N/A</v>
      </c>
      <c r="M43" s="3" t="e">
        <v>#N/A</v>
      </c>
      <c r="N43" s="3" t="e">
        <v>#N/A</v>
      </c>
      <c r="O43" s="3" t="e">
        <v>#N/A</v>
      </c>
      <c r="P43" s="4">
        <v>58.19</v>
      </c>
      <c r="Q43" s="4" t="e">
        <v>#N/A</v>
      </c>
      <c r="R43" s="4" t="e">
        <v>#N/A</v>
      </c>
      <c r="S43" s="4" t="e">
        <v>#N/A</v>
      </c>
      <c r="T43" s="4" t="e">
        <v>#N/A</v>
      </c>
      <c r="U43" s="4" t="e">
        <v>#N/A</v>
      </c>
      <c r="V43" s="4" t="e">
        <v>#N/A</v>
      </c>
      <c r="W43" s="4" t="e">
        <v>#N/A</v>
      </c>
      <c r="X43" s="4" t="e">
        <v>#N/A</v>
      </c>
      <c r="Y43" s="4" t="e">
        <v>#N/A</v>
      </c>
      <c r="Z43" s="4" t="e">
        <v>#N/A</v>
      </c>
      <c r="AA43" s="4" t="e">
        <v>#N/A</v>
      </c>
      <c r="AB43" s="4" t="e">
        <v>#N/A</v>
      </c>
      <c r="AC43" s="4" t="e">
        <v>#N/A</v>
      </c>
      <c r="AD43" s="4" t="e">
        <v>#N/A</v>
      </c>
      <c r="AE43" s="4" t="e">
        <v>#N/A</v>
      </c>
      <c r="AF43" s="4" t="e">
        <v>#N/A</v>
      </c>
      <c r="AG43" s="4" t="e">
        <v>#N/A</v>
      </c>
      <c r="AH43" s="4" t="e">
        <v>#N/A</v>
      </c>
      <c r="AI43" s="4" t="e">
        <v>#N/A</v>
      </c>
      <c r="AJ43" s="5">
        <v>80.972850000000008</v>
      </c>
      <c r="AK43" s="5" t="e">
        <v>#N/A</v>
      </c>
      <c r="AL43" s="5" t="e">
        <v>#N/A</v>
      </c>
      <c r="AM43" s="5" t="e">
        <v>#N/A</v>
      </c>
      <c r="AN43" s="5" t="e">
        <v>#N/A</v>
      </c>
      <c r="AO43" s="6">
        <v>4386.8</v>
      </c>
    </row>
    <row r="44" spans="1:41" x14ac:dyDescent="0.2">
      <c r="A44" t="s">
        <v>79</v>
      </c>
      <c r="B44" s="2">
        <v>31412</v>
      </c>
      <c r="C44" s="3">
        <v>1945942</v>
      </c>
      <c r="D44" s="3">
        <v>505749</v>
      </c>
      <c r="E44" s="3" t="e">
        <v>#N/A</v>
      </c>
      <c r="F44" s="3">
        <v>87507</v>
      </c>
      <c r="G44" s="3" t="e">
        <v>#N/A</v>
      </c>
      <c r="H44" s="3" t="e">
        <v>#N/A</v>
      </c>
      <c r="I44" s="3" t="e">
        <v>#N/A</v>
      </c>
      <c r="J44" s="3" t="e">
        <v>#N/A</v>
      </c>
      <c r="K44" s="3" t="e">
        <v>#N/A</v>
      </c>
      <c r="L44" s="3" t="e">
        <v>#N/A</v>
      </c>
      <c r="M44" s="3" t="e">
        <v>#N/A</v>
      </c>
      <c r="N44" s="3" t="e">
        <v>#N/A</v>
      </c>
      <c r="O44" s="3" t="e">
        <v>#N/A</v>
      </c>
      <c r="P44" s="4">
        <v>58.71</v>
      </c>
      <c r="Q44" s="4" t="e">
        <v>#N/A</v>
      </c>
      <c r="R44" s="4" t="e">
        <v>#N/A</v>
      </c>
      <c r="S44" s="4" t="e">
        <v>#N/A</v>
      </c>
      <c r="T44" s="4" t="e">
        <v>#N/A</v>
      </c>
      <c r="U44" s="4" t="e">
        <v>#N/A</v>
      </c>
      <c r="V44" s="4" t="e">
        <v>#N/A</v>
      </c>
      <c r="W44" s="4" t="e">
        <v>#N/A</v>
      </c>
      <c r="X44" s="4" t="e">
        <v>#N/A</v>
      </c>
      <c r="Y44" s="4" t="e">
        <v>#N/A</v>
      </c>
      <c r="Z44" s="4" t="e">
        <v>#N/A</v>
      </c>
      <c r="AA44" s="4" t="e">
        <v>#N/A</v>
      </c>
      <c r="AB44" s="4" t="e">
        <v>#N/A</v>
      </c>
      <c r="AC44" s="4" t="e">
        <v>#N/A</v>
      </c>
      <c r="AD44" s="4" t="e">
        <v>#N/A</v>
      </c>
      <c r="AE44" s="4" t="e">
        <v>#N/A</v>
      </c>
      <c r="AF44" s="4" t="e">
        <v>#N/A</v>
      </c>
      <c r="AG44" s="4" t="e">
        <v>#N/A</v>
      </c>
      <c r="AH44" s="4" t="e">
        <v>#N/A</v>
      </c>
      <c r="AI44" s="4" t="e">
        <v>#N/A</v>
      </c>
      <c r="AJ44" s="5">
        <v>68.438359999999989</v>
      </c>
      <c r="AK44" s="5" t="e">
        <v>#N/A</v>
      </c>
      <c r="AL44" s="5" t="e">
        <v>#N/A</v>
      </c>
      <c r="AM44" s="5" t="e">
        <v>#N/A</v>
      </c>
      <c r="AN44" s="5" t="e">
        <v>#N/A</v>
      </c>
      <c r="AO44" s="6">
        <v>4444.1000000000004</v>
      </c>
    </row>
    <row r="45" spans="1:41" x14ac:dyDescent="0.2">
      <c r="A45" t="s">
        <v>80</v>
      </c>
      <c r="B45" s="2">
        <v>31502</v>
      </c>
      <c r="C45" s="3">
        <v>1986816</v>
      </c>
      <c r="D45" s="3">
        <v>511388</v>
      </c>
      <c r="E45" s="3" t="e">
        <v>#N/A</v>
      </c>
      <c r="F45" s="3">
        <v>88454</v>
      </c>
      <c r="G45" s="3">
        <v>1637483</v>
      </c>
      <c r="H45" s="3" t="e">
        <v>#N/A</v>
      </c>
      <c r="I45" s="3" t="e">
        <v>#N/A</v>
      </c>
      <c r="J45" s="3" t="e">
        <v>#N/A</v>
      </c>
      <c r="K45" s="3" t="e">
        <v>#N/A</v>
      </c>
      <c r="L45" s="3" t="e">
        <v>#N/A</v>
      </c>
      <c r="M45" s="3" t="e">
        <v>#N/A</v>
      </c>
      <c r="N45" s="3" t="e">
        <v>#N/A</v>
      </c>
      <c r="O45" s="3" t="e">
        <v>#N/A</v>
      </c>
      <c r="P45" s="4">
        <v>60.1</v>
      </c>
      <c r="Q45" s="4" t="e">
        <v>#N/A</v>
      </c>
      <c r="R45" s="4" t="e">
        <v>#N/A</v>
      </c>
      <c r="S45" s="4" t="e">
        <v>#N/A</v>
      </c>
      <c r="T45" s="4" t="e">
        <v>#N/A</v>
      </c>
      <c r="U45" s="4" t="e">
        <v>#N/A</v>
      </c>
      <c r="V45" s="4" t="e">
        <v>#N/A</v>
      </c>
      <c r="W45" s="4" t="e">
        <v>#N/A</v>
      </c>
      <c r="X45" s="4" t="e">
        <v>#N/A</v>
      </c>
      <c r="Y45" s="4" t="e">
        <v>#N/A</v>
      </c>
      <c r="Z45" s="4" t="e">
        <v>#N/A</v>
      </c>
      <c r="AA45" s="4" t="e">
        <v>#N/A</v>
      </c>
      <c r="AB45" s="4" t="e">
        <v>#N/A</v>
      </c>
      <c r="AC45" s="4" t="e">
        <v>#N/A</v>
      </c>
      <c r="AD45" s="4" t="e">
        <v>#N/A</v>
      </c>
      <c r="AE45" s="4" t="e">
        <v>#N/A</v>
      </c>
      <c r="AF45" s="4" t="e">
        <v>#N/A</v>
      </c>
      <c r="AG45" s="4" t="e">
        <v>#N/A</v>
      </c>
      <c r="AH45" s="4" t="e">
        <v>#N/A</v>
      </c>
      <c r="AI45" s="4" t="e">
        <v>#N/A</v>
      </c>
      <c r="AJ45" s="5">
        <v>71.16592</v>
      </c>
      <c r="AK45" s="5" t="e">
        <v>#N/A</v>
      </c>
      <c r="AL45" s="5" t="e">
        <v>#N/A</v>
      </c>
      <c r="AM45" s="5" t="e">
        <v>#N/A</v>
      </c>
      <c r="AN45" s="5" t="e">
        <v>#N/A</v>
      </c>
      <c r="AO45" s="6">
        <v>4507.8999999999996</v>
      </c>
    </row>
    <row r="46" spans="1:41" x14ac:dyDescent="0.2">
      <c r="A46" t="s">
        <v>81</v>
      </c>
      <c r="B46" s="2">
        <v>31593</v>
      </c>
      <c r="C46" s="3">
        <v>2059349</v>
      </c>
      <c r="D46" s="3">
        <v>558497</v>
      </c>
      <c r="E46" s="3" t="e">
        <v>#N/A</v>
      </c>
      <c r="F46" s="3">
        <v>98220</v>
      </c>
      <c r="G46" s="3">
        <v>1688156</v>
      </c>
      <c r="H46" s="3" t="e">
        <v>#N/A</v>
      </c>
      <c r="I46" s="3" t="e">
        <v>#N/A</v>
      </c>
      <c r="J46" s="3" t="e">
        <v>#N/A</v>
      </c>
      <c r="K46" s="3" t="e">
        <v>#N/A</v>
      </c>
      <c r="L46" s="3" t="e">
        <v>#N/A</v>
      </c>
      <c r="M46" s="3" t="e">
        <v>#N/A</v>
      </c>
      <c r="N46" s="3" t="e">
        <v>#N/A</v>
      </c>
      <c r="O46" s="3" t="e">
        <v>#N/A</v>
      </c>
      <c r="P46" s="4">
        <v>61.13</v>
      </c>
      <c r="Q46" s="4" t="e">
        <v>#N/A</v>
      </c>
      <c r="R46" s="4" t="e">
        <v>#N/A</v>
      </c>
      <c r="S46" s="4" t="e">
        <v>#N/A</v>
      </c>
      <c r="T46" s="4" t="e">
        <v>#N/A</v>
      </c>
      <c r="U46" s="4" t="e">
        <v>#N/A</v>
      </c>
      <c r="V46" s="4" t="e">
        <v>#N/A</v>
      </c>
      <c r="W46" s="4" t="e">
        <v>#N/A</v>
      </c>
      <c r="X46" s="4" t="e">
        <v>#N/A</v>
      </c>
      <c r="Y46" s="4" t="e">
        <v>#N/A</v>
      </c>
      <c r="Z46" s="4" t="e">
        <v>#N/A</v>
      </c>
      <c r="AA46" s="4" t="e">
        <v>#N/A</v>
      </c>
      <c r="AB46" s="4" t="e">
        <v>#N/A</v>
      </c>
      <c r="AC46" s="4" t="e">
        <v>#N/A</v>
      </c>
      <c r="AD46" s="4" t="e">
        <v>#N/A</v>
      </c>
      <c r="AE46" s="4" t="e">
        <v>#N/A</v>
      </c>
      <c r="AF46" s="4" t="e">
        <v>#N/A</v>
      </c>
      <c r="AG46" s="4" t="e">
        <v>#N/A</v>
      </c>
      <c r="AH46" s="4" t="e">
        <v>#N/A</v>
      </c>
      <c r="AI46" s="4" t="e">
        <v>#N/A</v>
      </c>
      <c r="AJ46" s="5">
        <v>76.94896</v>
      </c>
      <c r="AK46" s="5" t="e">
        <v>#N/A</v>
      </c>
      <c r="AL46" s="5" t="e">
        <v>#N/A</v>
      </c>
      <c r="AM46" s="5" t="e">
        <v>#N/A</v>
      </c>
      <c r="AN46" s="5" t="e">
        <v>#N/A</v>
      </c>
      <c r="AO46" s="6">
        <v>4545.3</v>
      </c>
    </row>
    <row r="47" spans="1:41" x14ac:dyDescent="0.2">
      <c r="A47" t="s">
        <v>82</v>
      </c>
      <c r="B47" s="2">
        <v>31685</v>
      </c>
      <c r="C47" s="3">
        <v>2125303</v>
      </c>
      <c r="D47" s="3">
        <v>558355</v>
      </c>
      <c r="E47" s="3" t="e">
        <v>#N/A</v>
      </c>
      <c r="F47" s="3">
        <v>102367</v>
      </c>
      <c r="G47" s="3">
        <v>1745602</v>
      </c>
      <c r="H47" s="3" t="e">
        <v>#N/A</v>
      </c>
      <c r="I47" s="3" t="e">
        <v>#N/A</v>
      </c>
      <c r="J47" s="3" t="e">
        <v>#N/A</v>
      </c>
      <c r="K47" s="3" t="e">
        <v>#N/A</v>
      </c>
      <c r="L47" s="3" t="e">
        <v>#N/A</v>
      </c>
      <c r="M47" s="3" t="e">
        <v>#N/A</v>
      </c>
      <c r="N47" s="3" t="e">
        <v>#N/A</v>
      </c>
      <c r="O47" s="3" t="e">
        <v>#N/A</v>
      </c>
      <c r="P47" s="4">
        <v>61.74</v>
      </c>
      <c r="Q47" s="4" t="e">
        <v>#N/A</v>
      </c>
      <c r="R47" s="4" t="e">
        <v>#N/A</v>
      </c>
      <c r="S47" s="4" t="e">
        <v>#N/A</v>
      </c>
      <c r="T47" s="4" t="e">
        <v>#N/A</v>
      </c>
      <c r="U47" s="4" t="e">
        <v>#N/A</v>
      </c>
      <c r="V47" s="4" t="e">
        <v>#N/A</v>
      </c>
      <c r="W47" s="4" t="e">
        <v>#N/A</v>
      </c>
      <c r="X47" s="4" t="e">
        <v>#N/A</v>
      </c>
      <c r="Y47" s="4" t="e">
        <v>#N/A</v>
      </c>
      <c r="Z47" s="4" t="e">
        <v>#N/A</v>
      </c>
      <c r="AA47" s="4" t="e">
        <v>#N/A</v>
      </c>
      <c r="AB47" s="4" t="e">
        <v>#N/A</v>
      </c>
      <c r="AC47" s="4" t="e">
        <v>#N/A</v>
      </c>
      <c r="AD47" s="4" t="e">
        <v>#N/A</v>
      </c>
      <c r="AE47" s="4" t="e">
        <v>#N/A</v>
      </c>
      <c r="AF47" s="4" t="e">
        <v>#N/A</v>
      </c>
      <c r="AG47" s="4" t="e">
        <v>#N/A</v>
      </c>
      <c r="AH47" s="4" t="e">
        <v>#N/A</v>
      </c>
      <c r="AI47" s="4" t="e">
        <v>#N/A</v>
      </c>
      <c r="AJ47" s="5">
        <v>82.431600000000003</v>
      </c>
      <c r="AK47" s="5" t="e">
        <v>#N/A</v>
      </c>
      <c r="AL47" s="5" t="e">
        <v>#N/A</v>
      </c>
      <c r="AM47" s="5" t="e">
        <v>#N/A</v>
      </c>
      <c r="AN47" s="5" t="e">
        <v>#N/A</v>
      </c>
      <c r="AO47" s="6">
        <v>4607.7</v>
      </c>
    </row>
    <row r="48" spans="1:41" x14ac:dyDescent="0.2">
      <c r="A48" t="s">
        <v>83</v>
      </c>
      <c r="B48" s="2">
        <v>31777</v>
      </c>
      <c r="C48" s="3">
        <v>2214835</v>
      </c>
      <c r="D48" s="3">
        <v>593073</v>
      </c>
      <c r="E48" s="3" t="e">
        <v>#N/A</v>
      </c>
      <c r="F48" s="3">
        <v>110499</v>
      </c>
      <c r="G48" s="3">
        <v>1814714</v>
      </c>
      <c r="H48" s="3" t="e">
        <v>#N/A</v>
      </c>
      <c r="I48" s="3" t="e">
        <v>#N/A</v>
      </c>
      <c r="J48" s="3" t="e">
        <v>#N/A</v>
      </c>
      <c r="K48" s="3" t="e">
        <v>#N/A</v>
      </c>
      <c r="L48" s="3" t="e">
        <v>#N/A</v>
      </c>
      <c r="M48" s="3" t="e">
        <v>#N/A</v>
      </c>
      <c r="N48" s="3" t="e">
        <v>#N/A</v>
      </c>
      <c r="O48" s="3" t="e">
        <v>#N/A</v>
      </c>
      <c r="P48" s="4">
        <v>62.15</v>
      </c>
      <c r="Q48" s="4" t="e">
        <v>#N/A</v>
      </c>
      <c r="R48" s="4" t="e">
        <v>#N/A</v>
      </c>
      <c r="S48" s="4" t="e">
        <v>#N/A</v>
      </c>
      <c r="T48" s="4" t="e">
        <v>#N/A</v>
      </c>
      <c r="U48" s="4" t="e">
        <v>#N/A</v>
      </c>
      <c r="V48" s="4" t="e">
        <v>#N/A</v>
      </c>
      <c r="W48" s="4" t="e">
        <v>#N/A</v>
      </c>
      <c r="X48" s="4" t="e">
        <v>#N/A</v>
      </c>
      <c r="Y48" s="4" t="e">
        <v>#N/A</v>
      </c>
      <c r="Z48" s="4" t="e">
        <v>#N/A</v>
      </c>
      <c r="AA48" s="4" t="e">
        <v>#N/A</v>
      </c>
      <c r="AB48" s="4" t="e">
        <v>#N/A</v>
      </c>
      <c r="AC48" s="4" t="e">
        <v>#N/A</v>
      </c>
      <c r="AD48" s="4" t="e">
        <v>#N/A</v>
      </c>
      <c r="AE48" s="4" t="e">
        <v>#N/A</v>
      </c>
      <c r="AF48" s="4" t="e">
        <v>#N/A</v>
      </c>
      <c r="AG48" s="4" t="e">
        <v>#N/A</v>
      </c>
      <c r="AH48" s="4" t="e">
        <v>#N/A</v>
      </c>
      <c r="AI48" s="4" t="e">
        <v>#N/A</v>
      </c>
      <c r="AJ48" s="5">
        <v>81.463160000000002</v>
      </c>
      <c r="AK48" s="5" t="e">
        <v>#N/A</v>
      </c>
      <c r="AL48" s="5" t="e">
        <v>#N/A</v>
      </c>
      <c r="AM48" s="5" t="e">
        <v>#N/A</v>
      </c>
      <c r="AN48" s="5" t="e">
        <v>#N/A</v>
      </c>
      <c r="AO48" s="6">
        <v>4657.6000000000004</v>
      </c>
    </row>
    <row r="49" spans="1:41" x14ac:dyDescent="0.2">
      <c r="A49" t="s">
        <v>84</v>
      </c>
      <c r="B49" s="2">
        <v>31867</v>
      </c>
      <c r="C49" s="3">
        <v>2246724</v>
      </c>
      <c r="D49" s="3">
        <v>608307</v>
      </c>
      <c r="E49" s="3" t="e">
        <v>#N/A</v>
      </c>
      <c r="F49" s="3">
        <v>118485</v>
      </c>
      <c r="G49" s="3">
        <v>1842199</v>
      </c>
      <c r="H49" s="3" t="e">
        <v>#N/A</v>
      </c>
      <c r="I49" s="3" t="e">
        <v>#N/A</v>
      </c>
      <c r="J49" s="3" t="e">
        <v>#N/A</v>
      </c>
      <c r="K49" s="3" t="e">
        <v>#N/A</v>
      </c>
      <c r="L49" s="3" t="e">
        <v>#N/A</v>
      </c>
      <c r="M49" s="3" t="e">
        <v>#N/A</v>
      </c>
      <c r="N49" s="3" t="e">
        <v>#N/A</v>
      </c>
      <c r="O49" s="3" t="e">
        <v>#N/A</v>
      </c>
      <c r="P49" s="4">
        <v>63.85</v>
      </c>
      <c r="Q49" s="4" t="e">
        <v>#N/A</v>
      </c>
      <c r="R49" s="4" t="e">
        <v>#N/A</v>
      </c>
      <c r="S49" s="4" t="e">
        <v>#N/A</v>
      </c>
      <c r="T49" s="4" t="e">
        <v>#N/A</v>
      </c>
      <c r="U49" s="4" t="e">
        <v>#N/A</v>
      </c>
      <c r="V49" s="4" t="e">
        <v>#N/A</v>
      </c>
      <c r="W49" s="4" t="e">
        <v>#N/A</v>
      </c>
      <c r="X49" s="4" t="e">
        <v>#N/A</v>
      </c>
      <c r="Y49" s="4" t="e">
        <v>#N/A</v>
      </c>
      <c r="Z49" s="4" t="e">
        <v>#N/A</v>
      </c>
      <c r="AA49" s="4" t="e">
        <v>#N/A</v>
      </c>
      <c r="AB49" s="4" t="e">
        <v>#N/A</v>
      </c>
      <c r="AC49" s="4" t="e">
        <v>#N/A</v>
      </c>
      <c r="AD49" s="4" t="e">
        <v>#N/A</v>
      </c>
      <c r="AE49" s="4" t="e">
        <v>#N/A</v>
      </c>
      <c r="AF49" s="4" t="e">
        <v>#N/A</v>
      </c>
      <c r="AG49" s="4" t="e">
        <v>#N/A</v>
      </c>
      <c r="AH49" s="4" t="e">
        <v>#N/A</v>
      </c>
      <c r="AI49" s="4" t="e">
        <v>#N/A</v>
      </c>
      <c r="AJ49" s="5">
        <v>84.421480000000003</v>
      </c>
      <c r="AK49" s="5" t="e">
        <v>#N/A</v>
      </c>
      <c r="AL49" s="5" t="e">
        <v>#N/A</v>
      </c>
      <c r="AM49" s="5" t="e">
        <v>#N/A</v>
      </c>
      <c r="AN49" s="5" t="e">
        <v>#N/A</v>
      </c>
      <c r="AO49" s="6">
        <v>4722.2</v>
      </c>
    </row>
    <row r="50" spans="1:41" x14ac:dyDescent="0.2">
      <c r="A50" t="s">
        <v>85</v>
      </c>
      <c r="B50" s="2">
        <v>31958</v>
      </c>
      <c r="C50" s="3">
        <v>2309296</v>
      </c>
      <c r="D50" s="3">
        <v>647710</v>
      </c>
      <c r="E50" s="3" t="e">
        <v>#N/A</v>
      </c>
      <c r="F50" s="3">
        <v>125396</v>
      </c>
      <c r="G50" s="3">
        <v>1873934</v>
      </c>
      <c r="H50" s="3" t="e">
        <v>#N/A</v>
      </c>
      <c r="I50" s="3" t="e">
        <v>#N/A</v>
      </c>
      <c r="J50" s="3" t="e">
        <v>#N/A</v>
      </c>
      <c r="K50" s="3" t="e">
        <v>#N/A</v>
      </c>
      <c r="L50" s="3" t="e">
        <v>#N/A</v>
      </c>
      <c r="M50" s="3" t="e">
        <v>#N/A</v>
      </c>
      <c r="N50" s="3" t="e">
        <v>#N/A</v>
      </c>
      <c r="O50" s="3" t="e">
        <v>#N/A</v>
      </c>
      <c r="P50" s="4">
        <v>65.14</v>
      </c>
      <c r="Q50" s="4" t="e">
        <v>#N/A</v>
      </c>
      <c r="R50" s="4" t="e">
        <v>#N/A</v>
      </c>
      <c r="S50" s="4" t="e">
        <v>#N/A</v>
      </c>
      <c r="T50" s="4" t="e">
        <v>#N/A</v>
      </c>
      <c r="U50" s="4" t="e">
        <v>#N/A</v>
      </c>
      <c r="V50" s="4" t="e">
        <v>#N/A</v>
      </c>
      <c r="W50" s="4" t="e">
        <v>#N/A</v>
      </c>
      <c r="X50" s="4" t="e">
        <v>#N/A</v>
      </c>
      <c r="Y50" s="4" t="e">
        <v>#N/A</v>
      </c>
      <c r="Z50" s="4" t="e">
        <v>#N/A</v>
      </c>
      <c r="AA50" s="4" t="e">
        <v>#N/A</v>
      </c>
      <c r="AB50" s="4" t="e">
        <v>#N/A</v>
      </c>
      <c r="AC50" s="4" t="e">
        <v>#N/A</v>
      </c>
      <c r="AD50" s="4" t="e">
        <v>#N/A</v>
      </c>
      <c r="AE50" s="4" t="e">
        <v>#N/A</v>
      </c>
      <c r="AF50" s="4" t="e">
        <v>#N/A</v>
      </c>
      <c r="AG50" s="4" t="e">
        <v>#N/A</v>
      </c>
      <c r="AH50" s="4" t="e">
        <v>#N/A</v>
      </c>
      <c r="AI50" s="4" t="e">
        <v>#N/A</v>
      </c>
      <c r="AJ50" s="5">
        <v>80.967739999999992</v>
      </c>
      <c r="AK50" s="5" t="e">
        <v>#N/A</v>
      </c>
      <c r="AL50" s="5" t="e">
        <v>#N/A</v>
      </c>
      <c r="AM50" s="5" t="e">
        <v>#N/A</v>
      </c>
      <c r="AN50" s="5" t="e">
        <v>#N/A</v>
      </c>
      <c r="AO50" s="6">
        <v>4806.2</v>
      </c>
    </row>
    <row r="51" spans="1:41" x14ac:dyDescent="0.2">
      <c r="A51" t="s">
        <v>86</v>
      </c>
      <c r="B51" s="2">
        <v>32050</v>
      </c>
      <c r="C51" s="3">
        <v>2350277</v>
      </c>
      <c r="D51" s="3">
        <v>671769</v>
      </c>
      <c r="E51" s="3" t="e">
        <v>#N/A</v>
      </c>
      <c r="F51" s="3">
        <v>129029</v>
      </c>
      <c r="G51" s="3">
        <v>1896114</v>
      </c>
      <c r="H51" s="3" t="e">
        <v>#N/A</v>
      </c>
      <c r="I51" s="3" t="e">
        <v>#N/A</v>
      </c>
      <c r="J51" s="3" t="e">
        <v>#N/A</v>
      </c>
      <c r="K51" s="3" t="e">
        <v>#N/A</v>
      </c>
      <c r="L51" s="3" t="e">
        <v>#N/A</v>
      </c>
      <c r="M51" s="3" t="e">
        <v>#N/A</v>
      </c>
      <c r="N51" s="3" t="e">
        <v>#N/A</v>
      </c>
      <c r="O51" s="3" t="e">
        <v>#N/A</v>
      </c>
      <c r="P51" s="4">
        <v>66.17</v>
      </c>
      <c r="Q51" s="4" t="e">
        <v>#N/A</v>
      </c>
      <c r="R51" s="4" t="e">
        <v>#N/A</v>
      </c>
      <c r="S51" s="4" t="e">
        <v>#N/A</v>
      </c>
      <c r="T51" s="4" t="e">
        <v>#N/A</v>
      </c>
      <c r="U51" s="4" t="e">
        <v>#N/A</v>
      </c>
      <c r="V51" s="4" t="e">
        <v>#N/A</v>
      </c>
      <c r="W51" s="4" t="e">
        <v>#N/A</v>
      </c>
      <c r="X51" s="4" t="e">
        <v>#N/A</v>
      </c>
      <c r="Y51" s="4" t="e">
        <v>#N/A</v>
      </c>
      <c r="Z51" s="4" t="e">
        <v>#N/A</v>
      </c>
      <c r="AA51" s="4" t="e">
        <v>#N/A</v>
      </c>
      <c r="AB51" s="4" t="e">
        <v>#N/A</v>
      </c>
      <c r="AC51" s="4" t="e">
        <v>#N/A</v>
      </c>
      <c r="AD51" s="4" t="e">
        <v>#N/A</v>
      </c>
      <c r="AE51" s="4" t="e">
        <v>#N/A</v>
      </c>
      <c r="AF51" s="4" t="e">
        <v>#N/A</v>
      </c>
      <c r="AG51" s="4" t="e">
        <v>#N/A</v>
      </c>
      <c r="AH51" s="4" t="e">
        <v>#N/A</v>
      </c>
      <c r="AI51" s="4" t="e">
        <v>#N/A</v>
      </c>
      <c r="AJ51" s="5">
        <v>78.519199999999998</v>
      </c>
      <c r="AK51" s="5" t="e">
        <v>#N/A</v>
      </c>
      <c r="AL51" s="5" t="e">
        <v>#N/A</v>
      </c>
      <c r="AM51" s="5" t="e">
        <v>#N/A</v>
      </c>
      <c r="AN51" s="5" t="e">
        <v>#N/A</v>
      </c>
      <c r="AO51" s="6">
        <v>4884.6000000000004</v>
      </c>
    </row>
    <row r="52" spans="1:41" x14ac:dyDescent="0.2">
      <c r="A52" t="s">
        <v>87</v>
      </c>
      <c r="B52" s="2">
        <v>32142</v>
      </c>
      <c r="C52" s="3">
        <v>2431715</v>
      </c>
      <c r="D52" s="3">
        <v>704246</v>
      </c>
      <c r="E52" s="3" t="e">
        <v>#N/A</v>
      </c>
      <c r="F52" s="3">
        <v>139340</v>
      </c>
      <c r="G52" s="3">
        <v>1956766</v>
      </c>
      <c r="H52" s="3" t="e">
        <v>#N/A</v>
      </c>
      <c r="I52" s="3" t="e">
        <v>#N/A</v>
      </c>
      <c r="J52" s="3" t="e">
        <v>#N/A</v>
      </c>
      <c r="K52" s="3" t="e">
        <v>#N/A</v>
      </c>
      <c r="L52" s="3" t="e">
        <v>#N/A</v>
      </c>
      <c r="M52" s="3" t="e">
        <v>#N/A</v>
      </c>
      <c r="N52" s="3" t="e">
        <v>#N/A</v>
      </c>
      <c r="O52" s="3" t="e">
        <v>#N/A</v>
      </c>
      <c r="P52" s="4">
        <v>65.63</v>
      </c>
      <c r="Q52" s="4" t="e">
        <v>#N/A</v>
      </c>
      <c r="R52" s="4" t="e">
        <v>#N/A</v>
      </c>
      <c r="S52" s="4" t="e">
        <v>#N/A</v>
      </c>
      <c r="T52" s="4" t="e">
        <v>#N/A</v>
      </c>
      <c r="U52" s="4" t="e">
        <v>#N/A</v>
      </c>
      <c r="V52" s="4" t="e">
        <v>#N/A</v>
      </c>
      <c r="W52" s="4" t="e">
        <v>#N/A</v>
      </c>
      <c r="X52" s="4" t="e">
        <v>#N/A</v>
      </c>
      <c r="Y52" s="4" t="e">
        <v>#N/A</v>
      </c>
      <c r="Z52" s="4" t="e">
        <v>#N/A</v>
      </c>
      <c r="AA52" s="4" t="e">
        <v>#N/A</v>
      </c>
      <c r="AB52" s="4" t="e">
        <v>#N/A</v>
      </c>
      <c r="AC52" s="4" t="e">
        <v>#N/A</v>
      </c>
      <c r="AD52" s="4" t="e">
        <v>#N/A</v>
      </c>
      <c r="AE52" s="4" t="e">
        <v>#N/A</v>
      </c>
      <c r="AF52" s="4" t="e">
        <v>#N/A</v>
      </c>
      <c r="AG52" s="4" t="e">
        <v>#N/A</v>
      </c>
      <c r="AH52" s="4" t="e">
        <v>#N/A</v>
      </c>
      <c r="AI52" s="4" t="e">
        <v>#N/A</v>
      </c>
      <c r="AJ52" s="5">
        <v>75.319890000000001</v>
      </c>
      <c r="AK52" s="5" t="e">
        <v>#N/A</v>
      </c>
      <c r="AL52" s="5" t="e">
        <v>#N/A</v>
      </c>
      <c r="AM52" s="5" t="e">
        <v>#N/A</v>
      </c>
      <c r="AN52" s="5" t="e">
        <v>#N/A</v>
      </c>
      <c r="AO52" s="6">
        <v>5008</v>
      </c>
    </row>
    <row r="53" spans="1:41" x14ac:dyDescent="0.2">
      <c r="A53" t="s">
        <v>88</v>
      </c>
      <c r="B53" s="2">
        <v>32233</v>
      </c>
      <c r="C53" s="3">
        <v>2487551</v>
      </c>
      <c r="D53" s="3">
        <v>726238</v>
      </c>
      <c r="E53" s="3" t="e">
        <v>#N/A</v>
      </c>
      <c r="F53" s="3">
        <v>142880</v>
      </c>
      <c r="G53" s="3">
        <v>2001771</v>
      </c>
      <c r="H53" s="3" t="e">
        <v>#N/A</v>
      </c>
      <c r="I53" s="3" t="e">
        <v>#N/A</v>
      </c>
      <c r="J53" s="3" t="e">
        <v>#N/A</v>
      </c>
      <c r="K53" s="3" t="e">
        <v>#N/A</v>
      </c>
      <c r="L53" s="3" t="e">
        <v>#N/A</v>
      </c>
      <c r="M53" s="3" t="e">
        <v>#N/A</v>
      </c>
      <c r="N53" s="3" t="e">
        <v>#N/A</v>
      </c>
      <c r="O53" s="3" t="e">
        <v>#N/A</v>
      </c>
      <c r="P53" s="4">
        <v>66.010000000000005</v>
      </c>
      <c r="Q53" s="4" t="e">
        <v>#N/A</v>
      </c>
      <c r="R53" s="4" t="e">
        <v>#N/A</v>
      </c>
      <c r="S53" s="4" t="e">
        <v>#N/A</v>
      </c>
      <c r="T53" s="4" t="e">
        <v>#N/A</v>
      </c>
      <c r="U53" s="4" t="e">
        <v>#N/A</v>
      </c>
      <c r="V53" s="4" t="e">
        <v>#N/A</v>
      </c>
      <c r="W53" s="4" t="e">
        <v>#N/A</v>
      </c>
      <c r="X53" s="4" t="e">
        <v>#N/A</v>
      </c>
      <c r="Y53" s="4" t="e">
        <v>#N/A</v>
      </c>
      <c r="Z53" s="4" t="e">
        <v>#N/A</v>
      </c>
      <c r="AA53" s="4" t="e">
        <v>#N/A</v>
      </c>
      <c r="AB53" s="4" t="e">
        <v>#N/A</v>
      </c>
      <c r="AC53" s="4" t="e">
        <v>#N/A</v>
      </c>
      <c r="AD53" s="4" t="e">
        <v>#N/A</v>
      </c>
      <c r="AE53" s="4" t="e">
        <v>#N/A</v>
      </c>
      <c r="AF53" s="4" t="e">
        <v>#N/A</v>
      </c>
      <c r="AG53" s="4" t="e">
        <v>#N/A</v>
      </c>
      <c r="AH53" s="4" t="e">
        <v>#N/A</v>
      </c>
      <c r="AI53" s="4" t="e">
        <v>#N/A</v>
      </c>
      <c r="AJ53" s="5">
        <v>77.561480000000003</v>
      </c>
      <c r="AK53" s="5" t="e">
        <v>#N/A</v>
      </c>
      <c r="AL53" s="5" t="e">
        <v>#N/A</v>
      </c>
      <c r="AM53" s="5" t="e">
        <v>#N/A</v>
      </c>
      <c r="AN53" s="5" t="e">
        <v>#N/A</v>
      </c>
      <c r="AO53" s="6">
        <v>5073.3999999999996</v>
      </c>
    </row>
    <row r="54" spans="1:41" x14ac:dyDescent="0.2">
      <c r="A54" t="s">
        <v>89</v>
      </c>
      <c r="B54" s="2">
        <v>32324</v>
      </c>
      <c r="C54" s="3">
        <v>2547656</v>
      </c>
      <c r="D54" s="3">
        <v>775072</v>
      </c>
      <c r="E54" s="3" t="e">
        <v>#N/A</v>
      </c>
      <c r="F54" s="3">
        <v>146942</v>
      </c>
      <c r="G54" s="3">
        <v>2020388</v>
      </c>
      <c r="H54" s="3" t="e">
        <v>#N/A</v>
      </c>
      <c r="I54" s="3" t="e">
        <v>#N/A</v>
      </c>
      <c r="J54" s="3" t="e">
        <v>#N/A</v>
      </c>
      <c r="K54" s="3" t="e">
        <v>#N/A</v>
      </c>
      <c r="L54" s="3" t="e">
        <v>#N/A</v>
      </c>
      <c r="M54" s="3" t="e">
        <v>#N/A</v>
      </c>
      <c r="N54" s="3" t="e">
        <v>#N/A</v>
      </c>
      <c r="O54" s="3" t="e">
        <v>#N/A</v>
      </c>
      <c r="P54" s="4">
        <v>67.150000000000006</v>
      </c>
      <c r="Q54" s="4" t="e">
        <v>#N/A</v>
      </c>
      <c r="R54" s="4" t="e">
        <v>#N/A</v>
      </c>
      <c r="S54" s="4" t="e">
        <v>#N/A</v>
      </c>
      <c r="T54" s="4" t="e">
        <v>#N/A</v>
      </c>
      <c r="U54" s="4" t="e">
        <v>#N/A</v>
      </c>
      <c r="V54" s="4" t="e">
        <v>#N/A</v>
      </c>
      <c r="W54" s="4" t="e">
        <v>#N/A</v>
      </c>
      <c r="X54" s="4" t="e">
        <v>#N/A</v>
      </c>
      <c r="Y54" s="4" t="e">
        <v>#N/A</v>
      </c>
      <c r="Z54" s="4" t="e">
        <v>#N/A</v>
      </c>
      <c r="AA54" s="4" t="e">
        <v>#N/A</v>
      </c>
      <c r="AB54" s="4" t="e">
        <v>#N/A</v>
      </c>
      <c r="AC54" s="4" t="e">
        <v>#N/A</v>
      </c>
      <c r="AD54" s="4" t="e">
        <v>#N/A</v>
      </c>
      <c r="AE54" s="4" t="e">
        <v>#N/A</v>
      </c>
      <c r="AF54" s="4" t="e">
        <v>#N/A</v>
      </c>
      <c r="AG54" s="4" t="e">
        <v>#N/A</v>
      </c>
      <c r="AH54" s="4" t="e">
        <v>#N/A</v>
      </c>
      <c r="AI54" s="4" t="e">
        <v>#N/A</v>
      </c>
      <c r="AJ54" s="5">
        <v>76.640609999999995</v>
      </c>
      <c r="AK54" s="5" t="e">
        <v>#N/A</v>
      </c>
      <c r="AL54" s="5" t="e">
        <v>#N/A</v>
      </c>
      <c r="AM54" s="5" t="e">
        <v>#N/A</v>
      </c>
      <c r="AN54" s="5" t="e">
        <v>#N/A</v>
      </c>
      <c r="AO54" s="6">
        <v>5190</v>
      </c>
    </row>
    <row r="55" spans="1:41" x14ac:dyDescent="0.2">
      <c r="A55" t="s">
        <v>90</v>
      </c>
      <c r="B55" s="2">
        <v>32416</v>
      </c>
      <c r="C55" s="3">
        <v>2602338</v>
      </c>
      <c r="D55" s="3">
        <v>796972</v>
      </c>
      <c r="E55" s="3" t="e">
        <v>#N/A</v>
      </c>
      <c r="F55" s="3">
        <v>147596</v>
      </c>
      <c r="G55" s="3">
        <v>2063932</v>
      </c>
      <c r="H55" s="3" t="e">
        <v>#N/A</v>
      </c>
      <c r="I55" s="3" t="e">
        <v>#N/A</v>
      </c>
      <c r="J55" s="3" t="e">
        <v>#N/A</v>
      </c>
      <c r="K55" s="3" t="e">
        <v>#N/A</v>
      </c>
      <c r="L55" s="3" t="e">
        <v>#N/A</v>
      </c>
      <c r="M55" s="3" t="e">
        <v>#N/A</v>
      </c>
      <c r="N55" s="3" t="e">
        <v>#N/A</v>
      </c>
      <c r="O55" s="3" t="e">
        <v>#N/A</v>
      </c>
      <c r="P55" s="4">
        <v>65.97</v>
      </c>
      <c r="Q55" s="4" t="e">
        <v>#N/A</v>
      </c>
      <c r="R55" s="4" t="e">
        <v>#N/A</v>
      </c>
      <c r="S55" s="4" t="e">
        <v>#N/A</v>
      </c>
      <c r="T55" s="4" t="e">
        <v>#N/A</v>
      </c>
      <c r="U55" s="4" t="e">
        <v>#N/A</v>
      </c>
      <c r="V55" s="4" t="e">
        <v>#N/A</v>
      </c>
      <c r="W55" s="4" t="e">
        <v>#N/A</v>
      </c>
      <c r="X55" s="4" t="e">
        <v>#N/A</v>
      </c>
      <c r="Y55" s="4" t="e">
        <v>#N/A</v>
      </c>
      <c r="Z55" s="4" t="e">
        <v>#N/A</v>
      </c>
      <c r="AA55" s="4" t="e">
        <v>#N/A</v>
      </c>
      <c r="AB55" s="4" t="e">
        <v>#N/A</v>
      </c>
      <c r="AC55" s="4" t="e">
        <v>#N/A</v>
      </c>
      <c r="AD55" s="4" t="e">
        <v>#N/A</v>
      </c>
      <c r="AE55" s="4" t="e">
        <v>#N/A</v>
      </c>
      <c r="AF55" s="4" t="e">
        <v>#N/A</v>
      </c>
      <c r="AG55" s="4" t="e">
        <v>#N/A</v>
      </c>
      <c r="AH55" s="4" t="e">
        <v>#N/A</v>
      </c>
      <c r="AI55" s="4" t="e">
        <v>#N/A</v>
      </c>
      <c r="AJ55" s="5">
        <v>70.922659999999993</v>
      </c>
      <c r="AK55" s="5" t="e">
        <v>#N/A</v>
      </c>
      <c r="AL55" s="5" t="e">
        <v>#N/A</v>
      </c>
      <c r="AM55" s="5" t="e">
        <v>#N/A</v>
      </c>
      <c r="AN55" s="5" t="e">
        <v>#N/A</v>
      </c>
      <c r="AO55" s="6">
        <v>5282.8</v>
      </c>
    </row>
    <row r="56" spans="1:41" x14ac:dyDescent="0.2">
      <c r="A56" t="s">
        <v>91</v>
      </c>
      <c r="B56" s="2">
        <v>32508</v>
      </c>
      <c r="C56" s="3">
        <v>2684392</v>
      </c>
      <c r="D56" s="3">
        <v>841801</v>
      </c>
      <c r="E56" s="3" t="e">
        <v>#N/A</v>
      </c>
      <c r="F56" s="3">
        <v>151507</v>
      </c>
      <c r="G56" s="3">
        <v>2117773</v>
      </c>
      <c r="H56" s="3" t="e">
        <v>#N/A</v>
      </c>
      <c r="I56" s="3" t="e">
        <v>#N/A</v>
      </c>
      <c r="J56" s="3" t="e">
        <v>#N/A</v>
      </c>
      <c r="K56" s="3" t="e">
        <v>#N/A</v>
      </c>
      <c r="L56" s="3" t="e">
        <v>#N/A</v>
      </c>
      <c r="M56" s="3" t="e">
        <v>#N/A</v>
      </c>
      <c r="N56" s="3" t="e">
        <v>#N/A</v>
      </c>
      <c r="O56" s="3" t="e">
        <v>#N/A</v>
      </c>
      <c r="P56" s="4">
        <v>66.510000000000005</v>
      </c>
      <c r="Q56" s="4" t="e">
        <v>#N/A</v>
      </c>
      <c r="R56" s="4" t="e">
        <v>#N/A</v>
      </c>
      <c r="S56" s="4" t="e">
        <v>#N/A</v>
      </c>
      <c r="T56" s="4" t="e">
        <v>#N/A</v>
      </c>
      <c r="U56" s="4" t="e">
        <v>#N/A</v>
      </c>
      <c r="V56" s="4" t="e">
        <v>#N/A</v>
      </c>
      <c r="W56" s="4" t="e">
        <v>#N/A</v>
      </c>
      <c r="X56" s="4" t="e">
        <v>#N/A</v>
      </c>
      <c r="Y56" s="4" t="e">
        <v>#N/A</v>
      </c>
      <c r="Z56" s="4" t="e">
        <v>#N/A</v>
      </c>
      <c r="AA56" s="4" t="e">
        <v>#N/A</v>
      </c>
      <c r="AB56" s="4" t="e">
        <v>#N/A</v>
      </c>
      <c r="AC56" s="4" t="e">
        <v>#N/A</v>
      </c>
      <c r="AD56" s="4" t="e">
        <v>#N/A</v>
      </c>
      <c r="AE56" s="4" t="e">
        <v>#N/A</v>
      </c>
      <c r="AF56" s="4" t="e">
        <v>#N/A</v>
      </c>
      <c r="AG56" s="4" t="e">
        <v>#N/A</v>
      </c>
      <c r="AH56" s="4" t="e">
        <v>#N/A</v>
      </c>
      <c r="AI56" s="4" t="e">
        <v>#N/A</v>
      </c>
      <c r="AJ56" s="5">
        <v>66.437069999999991</v>
      </c>
      <c r="AK56" s="5" t="e">
        <v>#N/A</v>
      </c>
      <c r="AL56" s="5" t="e">
        <v>#N/A</v>
      </c>
      <c r="AM56" s="5" t="e">
        <v>#N/A</v>
      </c>
      <c r="AN56" s="5" t="e">
        <v>#N/A</v>
      </c>
      <c r="AO56" s="6">
        <v>5399.5</v>
      </c>
    </row>
    <row r="57" spans="1:41" x14ac:dyDescent="0.2">
      <c r="A57" t="s">
        <v>92</v>
      </c>
      <c r="B57" s="2">
        <v>32598</v>
      </c>
      <c r="C57" s="3">
        <v>2740898</v>
      </c>
      <c r="D57" s="3">
        <v>866561</v>
      </c>
      <c r="E57" s="3" t="e">
        <v>#N/A</v>
      </c>
      <c r="F57" s="3">
        <v>154417</v>
      </c>
      <c r="G57" s="3">
        <v>2155720</v>
      </c>
      <c r="H57" s="3" t="e">
        <v>#N/A</v>
      </c>
      <c r="I57" s="3" t="e">
        <v>#N/A</v>
      </c>
      <c r="J57" s="3" t="e">
        <v>#N/A</v>
      </c>
      <c r="K57" s="3" t="e">
        <v>#N/A</v>
      </c>
      <c r="L57" s="3" t="e">
        <v>#N/A</v>
      </c>
      <c r="M57" s="3" t="e">
        <v>#N/A</v>
      </c>
      <c r="N57" s="3" t="e">
        <v>#N/A</v>
      </c>
      <c r="O57" s="3" t="e">
        <v>#N/A</v>
      </c>
      <c r="P57" s="4">
        <v>66.78</v>
      </c>
      <c r="Q57" s="4" t="e">
        <v>#N/A</v>
      </c>
      <c r="R57" s="4" t="e">
        <v>#N/A</v>
      </c>
      <c r="S57" s="4" t="e">
        <v>#N/A</v>
      </c>
      <c r="T57" s="4" t="e">
        <v>#N/A</v>
      </c>
      <c r="U57" s="4" t="e">
        <v>#N/A</v>
      </c>
      <c r="V57" s="4" t="e">
        <v>#N/A</v>
      </c>
      <c r="W57" s="4" t="e">
        <v>#N/A</v>
      </c>
      <c r="X57" s="4" t="e">
        <v>#N/A</v>
      </c>
      <c r="Y57" s="4" t="e">
        <v>#N/A</v>
      </c>
      <c r="Z57" s="4" t="e">
        <v>#N/A</v>
      </c>
      <c r="AA57" s="4" t="e">
        <v>#N/A</v>
      </c>
      <c r="AB57" s="4" t="e">
        <v>#N/A</v>
      </c>
      <c r="AC57" s="4" t="e">
        <v>#N/A</v>
      </c>
      <c r="AD57" s="4" t="e">
        <v>#N/A</v>
      </c>
      <c r="AE57" s="4" t="e">
        <v>#N/A</v>
      </c>
      <c r="AF57" s="4" t="e">
        <v>#N/A</v>
      </c>
      <c r="AG57" s="4" t="e">
        <v>#N/A</v>
      </c>
      <c r="AH57" s="4" t="e">
        <v>#N/A</v>
      </c>
      <c r="AI57" s="4" t="e">
        <v>#N/A</v>
      </c>
      <c r="AJ57" s="5">
        <v>91.242620000000002</v>
      </c>
      <c r="AK57" s="5" t="e">
        <v>#N/A</v>
      </c>
      <c r="AL57" s="5" t="e">
        <v>#N/A</v>
      </c>
      <c r="AM57" s="5" t="e">
        <v>#N/A</v>
      </c>
      <c r="AN57" s="5" t="e">
        <v>#N/A</v>
      </c>
      <c r="AO57" s="6">
        <v>5511.3</v>
      </c>
    </row>
    <row r="58" spans="1:41" x14ac:dyDescent="0.2">
      <c r="A58" t="s">
        <v>93</v>
      </c>
      <c r="B58" s="2">
        <v>32689</v>
      </c>
      <c r="C58" s="3">
        <v>2799923</v>
      </c>
      <c r="D58" s="3">
        <v>920112</v>
      </c>
      <c r="E58" s="3" t="e">
        <v>#N/A</v>
      </c>
      <c r="F58" s="3">
        <v>155993</v>
      </c>
      <c r="G58" s="3">
        <v>2165705</v>
      </c>
      <c r="H58" s="3" t="e">
        <v>#N/A</v>
      </c>
      <c r="I58" s="3" t="e">
        <v>#N/A</v>
      </c>
      <c r="J58" s="3" t="e">
        <v>#N/A</v>
      </c>
      <c r="K58" s="3" t="e">
        <v>#N/A</v>
      </c>
      <c r="L58" s="3" t="e">
        <v>#N/A</v>
      </c>
      <c r="M58" s="3" t="e">
        <v>#N/A</v>
      </c>
      <c r="N58" s="3" t="e">
        <v>#N/A</v>
      </c>
      <c r="O58" s="3" t="e">
        <v>#N/A</v>
      </c>
      <c r="P58" s="4">
        <v>68.19</v>
      </c>
      <c r="Q58" s="4" t="e">
        <v>#N/A</v>
      </c>
      <c r="R58" s="4" t="e">
        <v>#N/A</v>
      </c>
      <c r="S58" s="4" t="e">
        <v>#N/A</v>
      </c>
      <c r="T58" s="4" t="e">
        <v>#N/A</v>
      </c>
      <c r="U58" s="4" t="e">
        <v>#N/A</v>
      </c>
      <c r="V58" s="4" t="e">
        <v>#N/A</v>
      </c>
      <c r="W58" s="4" t="e">
        <v>#N/A</v>
      </c>
      <c r="X58" s="4" t="e">
        <v>#N/A</v>
      </c>
      <c r="Y58" s="4" t="e">
        <v>#N/A</v>
      </c>
      <c r="Z58" s="4" t="e">
        <v>#N/A</v>
      </c>
      <c r="AA58" s="4" t="e">
        <v>#N/A</v>
      </c>
      <c r="AB58" s="4" t="e">
        <v>#N/A</v>
      </c>
      <c r="AC58" s="4" t="e">
        <v>#N/A</v>
      </c>
      <c r="AD58" s="4" t="e">
        <v>#N/A</v>
      </c>
      <c r="AE58" s="4" t="e">
        <v>#N/A</v>
      </c>
      <c r="AF58" s="4" t="e">
        <v>#N/A</v>
      </c>
      <c r="AG58" s="4" t="e">
        <v>#N/A</v>
      </c>
      <c r="AH58" s="4" t="e">
        <v>#N/A</v>
      </c>
      <c r="AI58" s="4" t="e">
        <v>#N/A</v>
      </c>
      <c r="AJ58" s="5">
        <v>80.750910000000005</v>
      </c>
      <c r="AK58" s="5" t="e">
        <v>#N/A</v>
      </c>
      <c r="AL58" s="5" t="e">
        <v>#N/A</v>
      </c>
      <c r="AM58" s="5" t="e">
        <v>#N/A</v>
      </c>
      <c r="AN58" s="5" t="e">
        <v>#N/A</v>
      </c>
      <c r="AO58" s="6">
        <v>5612.5</v>
      </c>
    </row>
    <row r="59" spans="1:41" x14ac:dyDescent="0.2">
      <c r="A59" t="s">
        <v>94</v>
      </c>
      <c r="B59" s="2">
        <v>32781</v>
      </c>
      <c r="C59" s="3">
        <v>2857431</v>
      </c>
      <c r="D59" s="3">
        <v>943546</v>
      </c>
      <c r="E59" s="3" t="e">
        <v>#N/A</v>
      </c>
      <c r="F59" s="3">
        <v>158580</v>
      </c>
      <c r="G59" s="3">
        <v>2204270</v>
      </c>
      <c r="H59" s="3" t="e">
        <v>#N/A</v>
      </c>
      <c r="I59" s="3" t="e">
        <v>#N/A</v>
      </c>
      <c r="J59" s="3" t="e">
        <v>#N/A</v>
      </c>
      <c r="K59" s="3" t="e">
        <v>#N/A</v>
      </c>
      <c r="L59" s="3" t="e">
        <v>#N/A</v>
      </c>
      <c r="M59" s="3" t="e">
        <v>#N/A</v>
      </c>
      <c r="N59" s="3" t="e">
        <v>#N/A</v>
      </c>
      <c r="O59" s="3" t="e">
        <v>#N/A</v>
      </c>
      <c r="P59" s="4">
        <v>69.069999999999993</v>
      </c>
      <c r="Q59" s="4" t="e">
        <v>#N/A</v>
      </c>
      <c r="R59" s="4" t="e">
        <v>#N/A</v>
      </c>
      <c r="S59" s="4" t="e">
        <v>#N/A</v>
      </c>
      <c r="T59" s="4" t="e">
        <v>#N/A</v>
      </c>
      <c r="U59" s="4" t="e">
        <v>#N/A</v>
      </c>
      <c r="V59" s="4" t="e">
        <v>#N/A</v>
      </c>
      <c r="W59" s="4" t="e">
        <v>#N/A</v>
      </c>
      <c r="X59" s="4" t="e">
        <v>#N/A</v>
      </c>
      <c r="Y59" s="4" t="e">
        <v>#N/A</v>
      </c>
      <c r="Z59" s="4" t="e">
        <v>#N/A</v>
      </c>
      <c r="AA59" s="4" t="e">
        <v>#N/A</v>
      </c>
      <c r="AB59" s="4" t="e">
        <v>#N/A</v>
      </c>
      <c r="AC59" s="4" t="e">
        <v>#N/A</v>
      </c>
      <c r="AD59" s="4" t="e">
        <v>#N/A</v>
      </c>
      <c r="AE59" s="4" t="e">
        <v>#N/A</v>
      </c>
      <c r="AF59" s="4" t="e">
        <v>#N/A</v>
      </c>
      <c r="AG59" s="4" t="e">
        <v>#N/A</v>
      </c>
      <c r="AH59" s="4" t="e">
        <v>#N/A</v>
      </c>
      <c r="AI59" s="4" t="e">
        <v>#N/A</v>
      </c>
      <c r="AJ59" s="5">
        <v>70.414259999999999</v>
      </c>
      <c r="AK59" s="5" t="e">
        <v>#N/A</v>
      </c>
      <c r="AL59" s="5" t="e">
        <v>#N/A</v>
      </c>
      <c r="AM59" s="5" t="e">
        <v>#N/A</v>
      </c>
      <c r="AN59" s="5" t="e">
        <v>#N/A</v>
      </c>
      <c r="AO59" s="6">
        <v>5695.4</v>
      </c>
    </row>
    <row r="60" spans="1:41" x14ac:dyDescent="0.2">
      <c r="A60" t="s">
        <v>95</v>
      </c>
      <c r="B60" s="2">
        <v>32873</v>
      </c>
      <c r="C60" s="3">
        <v>2952994</v>
      </c>
      <c r="D60" s="3">
        <v>986377</v>
      </c>
      <c r="E60" s="3" t="e">
        <v>#N/A</v>
      </c>
      <c r="F60" s="3">
        <v>163265</v>
      </c>
      <c r="G60" s="3">
        <v>2267570</v>
      </c>
      <c r="H60" s="3" t="e">
        <v>#N/A</v>
      </c>
      <c r="I60" s="3" t="e">
        <v>#N/A</v>
      </c>
      <c r="J60" s="3" t="e">
        <v>#N/A</v>
      </c>
      <c r="K60" s="3" t="e">
        <v>#N/A</v>
      </c>
      <c r="L60" s="3" t="e">
        <v>#N/A</v>
      </c>
      <c r="M60" s="3" t="e">
        <v>#N/A</v>
      </c>
      <c r="N60" s="3" t="e">
        <v>#N/A</v>
      </c>
      <c r="O60" s="3" t="e">
        <v>#N/A</v>
      </c>
      <c r="P60" s="4">
        <v>68.95</v>
      </c>
      <c r="Q60" s="4" t="e">
        <v>#N/A</v>
      </c>
      <c r="R60" s="4" t="e">
        <v>#N/A</v>
      </c>
      <c r="S60" s="4" t="e">
        <v>#N/A</v>
      </c>
      <c r="T60" s="4" t="e">
        <v>#N/A</v>
      </c>
      <c r="U60" s="4" t="e">
        <v>#N/A</v>
      </c>
      <c r="V60" s="4" t="e">
        <v>#N/A</v>
      </c>
      <c r="W60" s="4" t="e">
        <v>#N/A</v>
      </c>
      <c r="X60" s="4" t="e">
        <v>#N/A</v>
      </c>
      <c r="Y60" s="4" t="e">
        <v>#N/A</v>
      </c>
      <c r="Z60" s="4" t="e">
        <v>#N/A</v>
      </c>
      <c r="AA60" s="4" t="e">
        <v>#N/A</v>
      </c>
      <c r="AB60" s="4" t="e">
        <v>#N/A</v>
      </c>
      <c r="AC60" s="4" t="e">
        <v>#N/A</v>
      </c>
      <c r="AD60" s="4" t="e">
        <v>#N/A</v>
      </c>
      <c r="AE60" s="4" t="e">
        <v>#N/A</v>
      </c>
      <c r="AF60" s="4" t="e">
        <v>#N/A</v>
      </c>
      <c r="AG60" s="4" t="e">
        <v>#N/A</v>
      </c>
      <c r="AH60" s="4" t="e">
        <v>#N/A</v>
      </c>
      <c r="AI60" s="4" t="e">
        <v>#N/A</v>
      </c>
      <c r="AJ60" s="5">
        <v>87.756540000000015</v>
      </c>
      <c r="AK60" s="5" t="e">
        <v>#N/A</v>
      </c>
      <c r="AL60" s="5" t="e">
        <v>#N/A</v>
      </c>
      <c r="AM60" s="5" t="e">
        <v>#N/A</v>
      </c>
      <c r="AN60" s="5" t="e">
        <v>#N/A</v>
      </c>
      <c r="AO60" s="6">
        <v>5747.2</v>
      </c>
    </row>
    <row r="61" spans="1:41" x14ac:dyDescent="0.2">
      <c r="A61" t="s">
        <v>96</v>
      </c>
      <c r="B61" s="2">
        <v>32963</v>
      </c>
      <c r="C61" s="3">
        <v>3051956</v>
      </c>
      <c r="D61" s="3">
        <v>1034238</v>
      </c>
      <c r="E61" s="3" t="e">
        <v>#N/A</v>
      </c>
      <c r="F61" s="3">
        <v>163512</v>
      </c>
      <c r="G61" s="3">
        <v>2359054</v>
      </c>
      <c r="H61" s="3" t="e">
        <v>#N/A</v>
      </c>
      <c r="I61" s="3" t="e">
        <v>#N/A</v>
      </c>
      <c r="J61" s="3" t="e">
        <v>#N/A</v>
      </c>
      <c r="K61" s="3" t="e">
        <v>#N/A</v>
      </c>
      <c r="L61" s="3" t="e">
        <v>#N/A</v>
      </c>
      <c r="M61" s="3" t="e">
        <v>#N/A</v>
      </c>
      <c r="N61" s="3" t="e">
        <v>#N/A</v>
      </c>
      <c r="O61" s="3" t="e">
        <v>#N/A</v>
      </c>
      <c r="P61" s="4">
        <v>68.89</v>
      </c>
      <c r="Q61" s="4" t="e">
        <v>#N/A</v>
      </c>
      <c r="R61" s="4" t="e">
        <v>#N/A</v>
      </c>
      <c r="S61" s="4" t="e">
        <v>#N/A</v>
      </c>
      <c r="T61" s="4" t="e">
        <v>#N/A</v>
      </c>
      <c r="U61" s="4" t="e">
        <v>#N/A</v>
      </c>
      <c r="V61" s="4" t="e">
        <v>#N/A</v>
      </c>
      <c r="W61" s="4" t="e">
        <v>#N/A</v>
      </c>
      <c r="X61" s="4" t="e">
        <v>#N/A</v>
      </c>
      <c r="Y61" s="4" t="e">
        <v>#N/A</v>
      </c>
      <c r="Z61" s="4" t="e">
        <v>#N/A</v>
      </c>
      <c r="AA61" s="4" t="e">
        <v>#N/A</v>
      </c>
      <c r="AB61" s="4" t="e">
        <v>#N/A</v>
      </c>
      <c r="AC61" s="4" t="e">
        <v>#N/A</v>
      </c>
      <c r="AD61" s="4" t="e">
        <v>#N/A</v>
      </c>
      <c r="AE61" s="4" t="e">
        <v>#N/A</v>
      </c>
      <c r="AF61" s="4" t="e">
        <v>#N/A</v>
      </c>
      <c r="AG61" s="4" t="e">
        <v>#N/A</v>
      </c>
      <c r="AH61" s="4" t="e">
        <v>#N/A</v>
      </c>
      <c r="AI61" s="4" t="e">
        <v>#N/A</v>
      </c>
      <c r="AJ61" s="5">
        <v>86.600650000000002</v>
      </c>
      <c r="AK61" s="5" t="e">
        <v>#N/A</v>
      </c>
      <c r="AL61" s="5" t="e">
        <v>#N/A</v>
      </c>
      <c r="AM61" s="5" t="e">
        <v>#N/A</v>
      </c>
      <c r="AN61" s="5" t="e">
        <v>#N/A</v>
      </c>
      <c r="AO61" s="6">
        <v>5872.7</v>
      </c>
    </row>
    <row r="62" spans="1:41" x14ac:dyDescent="0.2">
      <c r="A62" t="s">
        <v>97</v>
      </c>
      <c r="B62" s="2">
        <v>33054</v>
      </c>
      <c r="C62" s="3">
        <v>3143754</v>
      </c>
      <c r="D62" s="3">
        <v>1093457</v>
      </c>
      <c r="E62" s="3" t="e">
        <v>#N/A</v>
      </c>
      <c r="F62" s="3">
        <v>164282</v>
      </c>
      <c r="G62" s="3">
        <v>2400365</v>
      </c>
      <c r="H62" s="3" t="e">
        <v>#N/A</v>
      </c>
      <c r="I62" s="3" t="e">
        <v>#N/A</v>
      </c>
      <c r="J62" s="3" t="e">
        <v>#N/A</v>
      </c>
      <c r="K62" s="3" t="e">
        <v>#N/A</v>
      </c>
      <c r="L62" s="3" t="e">
        <v>#N/A</v>
      </c>
      <c r="M62" s="3" t="e">
        <v>#N/A</v>
      </c>
      <c r="N62" s="3" t="e">
        <v>#N/A</v>
      </c>
      <c r="O62" s="3" t="e">
        <v>#N/A</v>
      </c>
      <c r="P62" s="4">
        <v>69.44</v>
      </c>
      <c r="Q62" s="4" t="e">
        <v>#N/A</v>
      </c>
      <c r="R62" s="4" t="e">
        <v>#N/A</v>
      </c>
      <c r="S62" s="4" t="e">
        <v>#N/A</v>
      </c>
      <c r="T62" s="4" t="e">
        <v>#N/A</v>
      </c>
      <c r="U62" s="4" t="e">
        <v>#N/A</v>
      </c>
      <c r="V62" s="4" t="e">
        <v>#N/A</v>
      </c>
      <c r="W62" s="4" t="e">
        <v>#N/A</v>
      </c>
      <c r="X62" s="4" t="e">
        <v>#N/A</v>
      </c>
      <c r="Y62" s="4" t="e">
        <v>#N/A</v>
      </c>
      <c r="Z62" s="4" t="e">
        <v>#N/A</v>
      </c>
      <c r="AA62" s="4" t="e">
        <v>#N/A</v>
      </c>
      <c r="AB62" s="4" t="e">
        <v>#N/A</v>
      </c>
      <c r="AC62" s="4" t="e">
        <v>#N/A</v>
      </c>
      <c r="AD62" s="4" t="e">
        <v>#N/A</v>
      </c>
      <c r="AE62" s="4" t="e">
        <v>#N/A</v>
      </c>
      <c r="AF62" s="4" t="e">
        <v>#N/A</v>
      </c>
      <c r="AG62" s="4" t="e">
        <v>#N/A</v>
      </c>
      <c r="AH62" s="4" t="e">
        <v>#N/A</v>
      </c>
      <c r="AI62" s="4" t="e">
        <v>#N/A</v>
      </c>
      <c r="AJ62" s="5">
        <v>87.81035</v>
      </c>
      <c r="AK62" s="5" t="e">
        <v>#N/A</v>
      </c>
      <c r="AL62" s="5" t="e">
        <v>#N/A</v>
      </c>
      <c r="AM62" s="5" t="e">
        <v>#N/A</v>
      </c>
      <c r="AN62" s="5" t="e">
        <v>#N/A</v>
      </c>
      <c r="AO62" s="6">
        <v>5960</v>
      </c>
    </row>
    <row r="63" spans="1:41" x14ac:dyDescent="0.2">
      <c r="A63" t="s">
        <v>98</v>
      </c>
      <c r="B63" s="2">
        <v>33146</v>
      </c>
      <c r="C63" s="3">
        <v>3233313</v>
      </c>
      <c r="D63" s="3">
        <v>1118184</v>
      </c>
      <c r="E63" s="3" t="e">
        <v>#N/A</v>
      </c>
      <c r="F63" s="3">
        <v>161248</v>
      </c>
      <c r="G63" s="3">
        <v>2470166</v>
      </c>
      <c r="H63" s="3" t="e">
        <v>#N/A</v>
      </c>
      <c r="I63" s="3" t="e">
        <v>#N/A</v>
      </c>
      <c r="J63" s="3" t="e">
        <v>#N/A</v>
      </c>
      <c r="K63" s="3" t="e">
        <v>#N/A</v>
      </c>
      <c r="L63" s="3" t="e">
        <v>#N/A</v>
      </c>
      <c r="M63" s="3" t="e">
        <v>#N/A</v>
      </c>
      <c r="N63" s="3" t="e">
        <v>#N/A</v>
      </c>
      <c r="O63" s="3" t="e">
        <v>#N/A</v>
      </c>
      <c r="P63" s="4">
        <v>69.069999999999993</v>
      </c>
      <c r="Q63" s="4" t="e">
        <v>#N/A</v>
      </c>
      <c r="R63" s="4" t="e">
        <v>#N/A</v>
      </c>
      <c r="S63" s="4" t="e">
        <v>#N/A</v>
      </c>
      <c r="T63" s="4" t="e">
        <v>#N/A</v>
      </c>
      <c r="U63" s="4" t="e">
        <v>#N/A</v>
      </c>
      <c r="V63" s="4" t="e">
        <v>#N/A</v>
      </c>
      <c r="W63" s="4" t="e">
        <v>#N/A</v>
      </c>
      <c r="X63" s="4" t="e">
        <v>#N/A</v>
      </c>
      <c r="Y63" s="4" t="e">
        <v>#N/A</v>
      </c>
      <c r="Z63" s="4" t="e">
        <v>#N/A</v>
      </c>
      <c r="AA63" s="4" t="e">
        <v>#N/A</v>
      </c>
      <c r="AB63" s="4" t="e">
        <v>#N/A</v>
      </c>
      <c r="AC63" s="4" t="e">
        <v>#N/A</v>
      </c>
      <c r="AD63" s="4" t="e">
        <v>#N/A</v>
      </c>
      <c r="AE63" s="4" t="e">
        <v>#N/A</v>
      </c>
      <c r="AF63" s="4" t="e">
        <v>#N/A</v>
      </c>
      <c r="AG63" s="4" t="e">
        <v>#N/A</v>
      </c>
      <c r="AH63" s="4" t="e">
        <v>#N/A</v>
      </c>
      <c r="AI63" s="4" t="e">
        <v>#N/A</v>
      </c>
      <c r="AJ63" s="5">
        <v>94.820149999999998</v>
      </c>
      <c r="AK63" s="5" t="e">
        <v>#N/A</v>
      </c>
      <c r="AL63" s="5" t="e">
        <v>#N/A</v>
      </c>
      <c r="AM63" s="5" t="e">
        <v>#N/A</v>
      </c>
      <c r="AN63" s="5" t="e">
        <v>#N/A</v>
      </c>
      <c r="AO63" s="6">
        <v>6015.1</v>
      </c>
    </row>
    <row r="64" spans="1:41" x14ac:dyDescent="0.2">
      <c r="A64" t="s">
        <v>99</v>
      </c>
      <c r="B64" s="2">
        <v>33238</v>
      </c>
      <c r="C64" s="3">
        <v>3364820</v>
      </c>
      <c r="D64" s="3">
        <v>1166226</v>
      </c>
      <c r="E64" s="3" t="e">
        <v>#N/A</v>
      </c>
      <c r="F64" s="3">
        <v>160813</v>
      </c>
      <c r="G64" s="3">
        <v>2568251</v>
      </c>
      <c r="H64" s="3" t="e">
        <v>#N/A</v>
      </c>
      <c r="I64" s="3" t="e">
        <v>#N/A</v>
      </c>
      <c r="J64" s="3" t="e">
        <v>#N/A</v>
      </c>
      <c r="K64" s="3" t="e">
        <v>#N/A</v>
      </c>
      <c r="L64" s="3" t="e">
        <v>#N/A</v>
      </c>
      <c r="M64" s="3" t="e">
        <v>#N/A</v>
      </c>
      <c r="N64" s="3" t="e">
        <v>#N/A</v>
      </c>
      <c r="O64" s="3" t="e">
        <v>#N/A</v>
      </c>
      <c r="P64" s="4">
        <v>67.91</v>
      </c>
      <c r="Q64" s="4" t="e">
        <v>#N/A</v>
      </c>
      <c r="R64" s="4" t="e">
        <v>#N/A</v>
      </c>
      <c r="S64" s="4" t="e">
        <v>#N/A</v>
      </c>
      <c r="T64" s="4" t="e">
        <v>#N/A</v>
      </c>
      <c r="U64" s="4" t="e">
        <v>#N/A</v>
      </c>
      <c r="V64" s="4" t="e">
        <v>#N/A</v>
      </c>
      <c r="W64" s="4" t="e">
        <v>#N/A</v>
      </c>
      <c r="X64" s="4" t="e">
        <v>#N/A</v>
      </c>
      <c r="Y64" s="4" t="e">
        <v>#N/A</v>
      </c>
      <c r="Z64" s="4" t="e">
        <v>#N/A</v>
      </c>
      <c r="AA64" s="4" t="e">
        <v>#N/A</v>
      </c>
      <c r="AB64" s="4" t="e">
        <v>#N/A</v>
      </c>
      <c r="AC64" s="4" t="e">
        <v>#N/A</v>
      </c>
      <c r="AD64" s="4" t="e">
        <v>#N/A</v>
      </c>
      <c r="AE64" s="4" t="e">
        <v>#N/A</v>
      </c>
      <c r="AF64" s="4" t="e">
        <v>#N/A</v>
      </c>
      <c r="AG64" s="4" t="e">
        <v>#N/A</v>
      </c>
      <c r="AH64" s="4" t="e">
        <v>#N/A</v>
      </c>
      <c r="AI64" s="4" t="e">
        <v>#N/A</v>
      </c>
      <c r="AJ64" s="5">
        <v>112.60293999999999</v>
      </c>
      <c r="AK64" s="5" t="e">
        <v>#N/A</v>
      </c>
      <c r="AL64" s="5" t="e">
        <v>#N/A</v>
      </c>
      <c r="AM64" s="5" t="e">
        <v>#N/A</v>
      </c>
      <c r="AN64" s="5" t="e">
        <v>#N/A</v>
      </c>
      <c r="AO64" s="6">
        <v>6004.7</v>
      </c>
    </row>
    <row r="65" spans="1:41" x14ac:dyDescent="0.2">
      <c r="A65" t="s">
        <v>100</v>
      </c>
      <c r="B65" s="2">
        <v>33328</v>
      </c>
      <c r="C65" s="3">
        <v>3465189</v>
      </c>
      <c r="D65" s="3">
        <v>1213453</v>
      </c>
      <c r="E65" s="3" t="e">
        <v>#N/A</v>
      </c>
      <c r="F65" s="3">
        <v>159379</v>
      </c>
      <c r="G65" s="3">
        <v>2624617</v>
      </c>
      <c r="H65" s="3" t="e">
        <v>#N/A</v>
      </c>
      <c r="I65" s="3" t="e">
        <v>#N/A</v>
      </c>
      <c r="J65" s="3" t="e">
        <v>#N/A</v>
      </c>
      <c r="K65" s="3" t="e">
        <v>#N/A</v>
      </c>
      <c r="L65" s="3" t="e">
        <v>#N/A</v>
      </c>
      <c r="M65" s="3" t="e">
        <v>#N/A</v>
      </c>
      <c r="N65" s="3" t="e">
        <v>#N/A</v>
      </c>
      <c r="O65" s="3" t="e">
        <v>#N/A</v>
      </c>
      <c r="P65" s="4">
        <v>68.459999999999994</v>
      </c>
      <c r="Q65" s="4" t="e">
        <v>#N/A</v>
      </c>
      <c r="R65" s="4" t="e">
        <v>#N/A</v>
      </c>
      <c r="S65" s="4" t="e">
        <v>#N/A</v>
      </c>
      <c r="T65" s="4" t="e">
        <v>#N/A</v>
      </c>
      <c r="U65" s="4" t="e">
        <v>#N/A</v>
      </c>
      <c r="V65" s="4" t="e">
        <v>#N/A</v>
      </c>
      <c r="W65" s="4" t="e">
        <v>#N/A</v>
      </c>
      <c r="X65" s="4" t="e">
        <v>#N/A</v>
      </c>
      <c r="Y65" s="4" t="e">
        <v>#N/A</v>
      </c>
      <c r="Z65" s="4" t="e">
        <v>#N/A</v>
      </c>
      <c r="AA65" s="4" t="e">
        <v>#N/A</v>
      </c>
      <c r="AB65" s="4" t="e">
        <v>#N/A</v>
      </c>
      <c r="AC65" s="4" t="e">
        <v>#N/A</v>
      </c>
      <c r="AD65" s="4" t="e">
        <v>#N/A</v>
      </c>
      <c r="AE65" s="4" t="e">
        <v>#N/A</v>
      </c>
      <c r="AF65" s="4" t="e">
        <v>#N/A</v>
      </c>
      <c r="AG65" s="4" t="e">
        <v>#N/A</v>
      </c>
      <c r="AH65" s="4" t="e">
        <v>#N/A</v>
      </c>
      <c r="AI65" s="4" t="e">
        <v>#N/A</v>
      </c>
      <c r="AJ65" s="5">
        <v>93.763460000000009</v>
      </c>
      <c r="AK65" s="5" t="e">
        <v>#N/A</v>
      </c>
      <c r="AL65" s="5" t="e">
        <v>#N/A</v>
      </c>
      <c r="AM65" s="5" t="e">
        <v>#N/A</v>
      </c>
      <c r="AN65" s="5" t="e">
        <v>#N/A</v>
      </c>
      <c r="AO65" s="6">
        <v>6035.2</v>
      </c>
    </row>
    <row r="66" spans="1:41" x14ac:dyDescent="0.2">
      <c r="A66" t="s">
        <v>101</v>
      </c>
      <c r="B66" s="2">
        <v>33419</v>
      </c>
      <c r="C66" s="3">
        <v>3537988</v>
      </c>
      <c r="D66" s="3">
        <v>1248006</v>
      </c>
      <c r="E66" s="3" t="e">
        <v>#N/A</v>
      </c>
      <c r="F66" s="3">
        <v>161024</v>
      </c>
      <c r="G66" s="3">
        <v>2667674</v>
      </c>
      <c r="H66" s="3" t="e">
        <v>#N/A</v>
      </c>
      <c r="I66" s="3" t="e">
        <v>#N/A</v>
      </c>
      <c r="J66" s="3" t="e">
        <v>#N/A</v>
      </c>
      <c r="K66" s="3" t="e">
        <v>#N/A</v>
      </c>
      <c r="L66" s="3" t="e">
        <v>#N/A</v>
      </c>
      <c r="M66" s="3" t="e">
        <v>#N/A</v>
      </c>
      <c r="N66" s="3" t="e">
        <v>#N/A</v>
      </c>
      <c r="O66" s="3" t="e">
        <v>#N/A</v>
      </c>
      <c r="P66" s="4">
        <v>69.400000000000006</v>
      </c>
      <c r="Q66" s="4" t="e">
        <v>#N/A</v>
      </c>
      <c r="R66" s="4" t="e">
        <v>#N/A</v>
      </c>
      <c r="S66" s="4" t="e">
        <v>#N/A</v>
      </c>
      <c r="T66" s="4" t="e">
        <v>#N/A</v>
      </c>
      <c r="U66" s="4" t="e">
        <v>#N/A</v>
      </c>
      <c r="V66" s="4" t="e">
        <v>#N/A</v>
      </c>
      <c r="W66" s="4" t="e">
        <v>#N/A</v>
      </c>
      <c r="X66" s="4" t="e">
        <v>#N/A</v>
      </c>
      <c r="Y66" s="4" t="e">
        <v>#N/A</v>
      </c>
      <c r="Z66" s="4" t="e">
        <v>#N/A</v>
      </c>
      <c r="AA66" s="4" t="e">
        <v>#N/A</v>
      </c>
      <c r="AB66" s="4" t="e">
        <v>#N/A</v>
      </c>
      <c r="AC66" s="4" t="e">
        <v>#N/A</v>
      </c>
      <c r="AD66" s="4" t="e">
        <v>#N/A</v>
      </c>
      <c r="AE66" s="4" t="e">
        <v>#N/A</v>
      </c>
      <c r="AF66" s="4" t="e">
        <v>#N/A</v>
      </c>
      <c r="AG66" s="4" t="e">
        <v>#N/A</v>
      </c>
      <c r="AH66" s="4" t="e">
        <v>#N/A</v>
      </c>
      <c r="AI66" s="4" t="e">
        <v>#N/A</v>
      </c>
      <c r="AJ66" s="5">
        <v>121.16812999999999</v>
      </c>
      <c r="AK66" s="5" t="e">
        <v>#N/A</v>
      </c>
      <c r="AL66" s="5" t="e">
        <v>#N/A</v>
      </c>
      <c r="AM66" s="5" t="e">
        <v>#N/A</v>
      </c>
      <c r="AN66" s="5" t="e">
        <v>#N/A</v>
      </c>
      <c r="AO66" s="6">
        <v>6126.9</v>
      </c>
    </row>
    <row r="67" spans="1:41" x14ac:dyDescent="0.2">
      <c r="A67" t="s">
        <v>102</v>
      </c>
      <c r="B67" s="2">
        <v>33511</v>
      </c>
      <c r="C67" s="3">
        <v>3665303</v>
      </c>
      <c r="D67" s="3">
        <v>1272099</v>
      </c>
      <c r="E67" s="3" t="e">
        <v>#N/A</v>
      </c>
      <c r="F67" s="3">
        <v>158117</v>
      </c>
      <c r="G67" s="3">
        <v>2687168</v>
      </c>
      <c r="H67" s="3" t="e">
        <v>#N/A</v>
      </c>
      <c r="I67" s="3" t="e">
        <v>#N/A</v>
      </c>
      <c r="J67" s="3" t="e">
        <v>#N/A</v>
      </c>
      <c r="K67" s="3" t="e">
        <v>#N/A</v>
      </c>
      <c r="L67" s="3" t="e">
        <v>#N/A</v>
      </c>
      <c r="M67" s="3" t="e">
        <v>#N/A</v>
      </c>
      <c r="N67" s="3" t="e">
        <v>#N/A</v>
      </c>
      <c r="O67" s="3" t="e">
        <v>#N/A</v>
      </c>
      <c r="P67" s="4">
        <v>68.31</v>
      </c>
      <c r="Q67" s="4" t="e">
        <v>#N/A</v>
      </c>
      <c r="R67" s="4" t="e">
        <v>#N/A</v>
      </c>
      <c r="S67" s="4" t="e">
        <v>#N/A</v>
      </c>
      <c r="T67" s="4" t="e">
        <v>#N/A</v>
      </c>
      <c r="U67" s="4" t="e">
        <v>#N/A</v>
      </c>
      <c r="V67" s="4" t="e">
        <v>#N/A</v>
      </c>
      <c r="W67" s="4" t="e">
        <v>#N/A</v>
      </c>
      <c r="X67" s="4" t="e">
        <v>#N/A</v>
      </c>
      <c r="Y67" s="4" t="e">
        <v>#N/A</v>
      </c>
      <c r="Z67" s="4" t="e">
        <v>#N/A</v>
      </c>
      <c r="AA67" s="4" t="e">
        <v>#N/A</v>
      </c>
      <c r="AB67" s="4" t="e">
        <v>#N/A</v>
      </c>
      <c r="AC67" s="4" t="e">
        <v>#N/A</v>
      </c>
      <c r="AD67" s="4" t="e">
        <v>#N/A</v>
      </c>
      <c r="AE67" s="4" t="e">
        <v>#N/A</v>
      </c>
      <c r="AF67" s="4" t="e">
        <v>#N/A</v>
      </c>
      <c r="AG67" s="4" t="e">
        <v>#N/A</v>
      </c>
      <c r="AH67" s="4" t="e">
        <v>#N/A</v>
      </c>
      <c r="AI67" s="4" t="e">
        <v>#N/A</v>
      </c>
      <c r="AJ67" s="5">
        <v>148.76326</v>
      </c>
      <c r="AK67" s="5" t="e">
        <v>#N/A</v>
      </c>
      <c r="AL67" s="5" t="e">
        <v>#N/A</v>
      </c>
      <c r="AM67" s="5" t="e">
        <v>#N/A</v>
      </c>
      <c r="AN67" s="5" t="e">
        <v>#N/A</v>
      </c>
      <c r="AO67" s="6">
        <v>6205.9</v>
      </c>
    </row>
    <row r="68" spans="1:41" x14ac:dyDescent="0.2">
      <c r="A68" t="s">
        <v>103</v>
      </c>
      <c r="B68" s="2">
        <v>33603</v>
      </c>
      <c r="C68" s="3">
        <v>3801698</v>
      </c>
      <c r="D68" s="3">
        <v>1327213</v>
      </c>
      <c r="E68" s="3" t="e">
        <v>#N/A</v>
      </c>
      <c r="F68" s="3">
        <v>159738</v>
      </c>
      <c r="G68" s="3">
        <v>2776290</v>
      </c>
      <c r="H68" s="3" t="e">
        <v>#N/A</v>
      </c>
      <c r="I68" s="3" t="e">
        <v>#N/A</v>
      </c>
      <c r="J68" s="3" t="e">
        <v>#N/A</v>
      </c>
      <c r="K68" s="3" t="e">
        <v>#N/A</v>
      </c>
      <c r="L68" s="3" t="e">
        <v>#N/A</v>
      </c>
      <c r="M68" s="3" t="e">
        <v>#N/A</v>
      </c>
      <c r="N68" s="3" t="e">
        <v>#N/A</v>
      </c>
      <c r="O68" s="3" t="e">
        <v>#N/A</v>
      </c>
      <c r="P68" s="4">
        <v>67.94</v>
      </c>
      <c r="Q68" s="4" t="e">
        <v>#N/A</v>
      </c>
      <c r="R68" s="4" t="e">
        <v>#N/A</v>
      </c>
      <c r="S68" s="4" t="e">
        <v>#N/A</v>
      </c>
      <c r="T68" s="4" t="e">
        <v>#N/A</v>
      </c>
      <c r="U68" s="4" t="e">
        <v>#N/A</v>
      </c>
      <c r="V68" s="4" t="e">
        <v>#N/A</v>
      </c>
      <c r="W68" s="4" t="e">
        <v>#N/A</v>
      </c>
      <c r="X68" s="4" t="e">
        <v>#N/A</v>
      </c>
      <c r="Y68" s="4" t="e">
        <v>#N/A</v>
      </c>
      <c r="Z68" s="4" t="e">
        <v>#N/A</v>
      </c>
      <c r="AA68" s="4" t="e">
        <v>#N/A</v>
      </c>
      <c r="AB68" s="4" t="e">
        <v>#N/A</v>
      </c>
      <c r="AC68" s="4" t="e">
        <v>#N/A</v>
      </c>
      <c r="AD68" s="4" t="e">
        <v>#N/A</v>
      </c>
      <c r="AE68" s="4" t="e">
        <v>#N/A</v>
      </c>
      <c r="AF68" s="4" t="e">
        <v>#N/A</v>
      </c>
      <c r="AG68" s="4" t="e">
        <v>#N/A</v>
      </c>
      <c r="AH68" s="4" t="e">
        <v>#N/A</v>
      </c>
      <c r="AI68" s="4" t="e">
        <v>#N/A</v>
      </c>
      <c r="AJ68" s="5">
        <v>128.52442000000002</v>
      </c>
      <c r="AK68" s="5" t="e">
        <v>#N/A</v>
      </c>
      <c r="AL68" s="5" t="e">
        <v>#N/A</v>
      </c>
      <c r="AM68" s="5" t="e">
        <v>#N/A</v>
      </c>
      <c r="AN68" s="5" t="e">
        <v>#N/A</v>
      </c>
      <c r="AO68" s="6">
        <v>6264.5</v>
      </c>
    </row>
    <row r="69" spans="1:41" x14ac:dyDescent="0.2">
      <c r="A69" t="s">
        <v>104</v>
      </c>
      <c r="B69" s="2">
        <v>33694</v>
      </c>
      <c r="C69" s="3">
        <v>3881288</v>
      </c>
      <c r="D69" s="3">
        <v>1326233</v>
      </c>
      <c r="E69" s="3" t="e">
        <v>#N/A</v>
      </c>
      <c r="F69" s="3">
        <v>157792</v>
      </c>
      <c r="G69" s="3">
        <v>2859672</v>
      </c>
      <c r="H69" s="3" t="e">
        <v>#N/A</v>
      </c>
      <c r="I69" s="3" t="e">
        <v>#N/A</v>
      </c>
      <c r="J69" s="3" t="e">
        <v>#N/A</v>
      </c>
      <c r="K69" s="3" t="e">
        <v>#N/A</v>
      </c>
      <c r="L69" s="3" t="e">
        <v>#N/A</v>
      </c>
      <c r="M69" s="3" t="e">
        <v>#N/A</v>
      </c>
      <c r="N69" s="3" t="e">
        <v>#N/A</v>
      </c>
      <c r="O69" s="3" t="e">
        <v>#N/A</v>
      </c>
      <c r="P69" s="4">
        <v>67.27</v>
      </c>
      <c r="Q69" s="4" t="e">
        <v>#N/A</v>
      </c>
      <c r="R69" s="4" t="e">
        <v>#N/A</v>
      </c>
      <c r="S69" s="4" t="e">
        <v>#N/A</v>
      </c>
      <c r="T69" s="4" t="e">
        <v>#N/A</v>
      </c>
      <c r="U69" s="4" t="e">
        <v>#N/A</v>
      </c>
      <c r="V69" s="4" t="e">
        <v>#N/A</v>
      </c>
      <c r="W69" s="4" t="e">
        <v>#N/A</v>
      </c>
      <c r="X69" s="4" t="e">
        <v>#N/A</v>
      </c>
      <c r="Y69" s="4" t="e">
        <v>#N/A</v>
      </c>
      <c r="Z69" s="4" t="e">
        <v>#N/A</v>
      </c>
      <c r="AA69" s="4" t="e">
        <v>#N/A</v>
      </c>
      <c r="AB69" s="4" t="e">
        <v>#N/A</v>
      </c>
      <c r="AC69" s="4" t="e">
        <v>#N/A</v>
      </c>
      <c r="AD69" s="4" t="e">
        <v>#N/A</v>
      </c>
      <c r="AE69" s="4" t="e">
        <v>#N/A</v>
      </c>
      <c r="AF69" s="4" t="e">
        <v>#N/A</v>
      </c>
      <c r="AG69" s="4" t="e">
        <v>#N/A</v>
      </c>
      <c r="AH69" s="4" t="e">
        <v>#N/A</v>
      </c>
      <c r="AI69" s="4" t="e">
        <v>#N/A</v>
      </c>
      <c r="AJ69" s="5">
        <v>129.25425000000001</v>
      </c>
      <c r="AK69" s="5" t="e">
        <v>#N/A</v>
      </c>
      <c r="AL69" s="5" t="e">
        <v>#N/A</v>
      </c>
      <c r="AM69" s="5" t="e">
        <v>#N/A</v>
      </c>
      <c r="AN69" s="5" t="e">
        <v>#N/A</v>
      </c>
      <c r="AO69" s="6">
        <v>6363.1</v>
      </c>
    </row>
    <row r="70" spans="1:41" x14ac:dyDescent="0.2">
      <c r="A70" t="s">
        <v>105</v>
      </c>
      <c r="B70" s="2">
        <v>33785</v>
      </c>
      <c r="C70" s="3">
        <v>3984656</v>
      </c>
      <c r="D70" s="3">
        <v>1376733</v>
      </c>
      <c r="E70" s="3" t="e">
        <v>#N/A</v>
      </c>
      <c r="F70" s="3">
        <v>161856</v>
      </c>
      <c r="G70" s="3">
        <v>2923243</v>
      </c>
      <c r="H70" s="3" t="e">
        <v>#N/A</v>
      </c>
      <c r="I70" s="3" t="e">
        <v>#N/A</v>
      </c>
      <c r="J70" s="3" t="e">
        <v>#N/A</v>
      </c>
      <c r="K70" s="3" t="e">
        <v>#N/A</v>
      </c>
      <c r="L70" s="3" t="e">
        <v>#N/A</v>
      </c>
      <c r="M70" s="3" t="e">
        <v>#N/A</v>
      </c>
      <c r="N70" s="3" t="e">
        <v>#N/A</v>
      </c>
      <c r="O70" s="3" t="e">
        <v>#N/A</v>
      </c>
      <c r="P70" s="4">
        <v>67.5</v>
      </c>
      <c r="Q70" s="4" t="e">
        <v>#N/A</v>
      </c>
      <c r="R70" s="4" t="e">
        <v>#N/A</v>
      </c>
      <c r="S70" s="4" t="e">
        <v>#N/A</v>
      </c>
      <c r="T70" s="4" t="e">
        <v>#N/A</v>
      </c>
      <c r="U70" s="4" t="e">
        <v>#N/A</v>
      </c>
      <c r="V70" s="4" t="e">
        <v>#N/A</v>
      </c>
      <c r="W70" s="4" t="e">
        <v>#N/A</v>
      </c>
      <c r="X70" s="4" t="e">
        <v>#N/A</v>
      </c>
      <c r="Y70" s="4" t="e">
        <v>#N/A</v>
      </c>
      <c r="Z70" s="4" t="e">
        <v>#N/A</v>
      </c>
      <c r="AA70" s="4" t="e">
        <v>#N/A</v>
      </c>
      <c r="AB70" s="4" t="e">
        <v>#N/A</v>
      </c>
      <c r="AC70" s="4" t="e">
        <v>#N/A</v>
      </c>
      <c r="AD70" s="4" t="e">
        <v>#N/A</v>
      </c>
      <c r="AE70" s="4" t="e">
        <v>#N/A</v>
      </c>
      <c r="AF70" s="4" t="e">
        <v>#N/A</v>
      </c>
      <c r="AG70" s="4" t="e">
        <v>#N/A</v>
      </c>
      <c r="AH70" s="4" t="e">
        <v>#N/A</v>
      </c>
      <c r="AI70" s="4" t="e">
        <v>#N/A</v>
      </c>
      <c r="AJ70" s="5">
        <v>134.20595000000003</v>
      </c>
      <c r="AK70" s="5" t="e">
        <v>#N/A</v>
      </c>
      <c r="AL70" s="5" t="e">
        <v>#N/A</v>
      </c>
      <c r="AM70" s="5" t="e">
        <v>#N/A</v>
      </c>
      <c r="AN70" s="5" t="e">
        <v>#N/A</v>
      </c>
      <c r="AO70" s="6">
        <v>6470.8</v>
      </c>
    </row>
    <row r="71" spans="1:41" x14ac:dyDescent="0.2">
      <c r="A71" t="s">
        <v>106</v>
      </c>
      <c r="B71" s="2">
        <v>33877</v>
      </c>
      <c r="C71" s="3">
        <v>4064621</v>
      </c>
      <c r="D71" s="3">
        <v>1384325</v>
      </c>
      <c r="E71" s="3" t="e">
        <v>#N/A</v>
      </c>
      <c r="F71" s="3">
        <v>157570</v>
      </c>
      <c r="G71" s="3">
        <v>2998776</v>
      </c>
      <c r="H71" s="3" t="e">
        <v>#N/A</v>
      </c>
      <c r="I71" s="3" t="e">
        <v>#N/A</v>
      </c>
      <c r="J71" s="3" t="e">
        <v>#N/A</v>
      </c>
      <c r="K71" s="3" t="e">
        <v>#N/A</v>
      </c>
      <c r="L71" s="3" t="e">
        <v>#N/A</v>
      </c>
      <c r="M71" s="3" t="e">
        <v>#N/A</v>
      </c>
      <c r="N71" s="3" t="e">
        <v>#N/A</v>
      </c>
      <c r="O71" s="3" t="e">
        <v>#N/A</v>
      </c>
      <c r="P71" s="4">
        <v>67.22</v>
      </c>
      <c r="Q71" s="4" t="e">
        <v>#N/A</v>
      </c>
      <c r="R71" s="4" t="e">
        <v>#N/A</v>
      </c>
      <c r="S71" s="4" t="e">
        <v>#N/A</v>
      </c>
      <c r="T71" s="4" t="e">
        <v>#N/A</v>
      </c>
      <c r="U71" s="4" t="e">
        <v>#N/A</v>
      </c>
      <c r="V71" s="4" t="e">
        <v>#N/A</v>
      </c>
      <c r="W71" s="4" t="e">
        <v>#N/A</v>
      </c>
      <c r="X71" s="4" t="e">
        <v>#N/A</v>
      </c>
      <c r="Y71" s="4" t="e">
        <v>#N/A</v>
      </c>
      <c r="Z71" s="4" t="e">
        <v>#N/A</v>
      </c>
      <c r="AA71" s="4" t="e">
        <v>#N/A</v>
      </c>
      <c r="AB71" s="4" t="e">
        <v>#N/A</v>
      </c>
      <c r="AC71" s="4" t="e">
        <v>#N/A</v>
      </c>
      <c r="AD71" s="4" t="e">
        <v>#N/A</v>
      </c>
      <c r="AE71" s="4" t="e">
        <v>#N/A</v>
      </c>
      <c r="AF71" s="4" t="e">
        <v>#N/A</v>
      </c>
      <c r="AG71" s="4" t="e">
        <v>#N/A</v>
      </c>
      <c r="AH71" s="4" t="e">
        <v>#N/A</v>
      </c>
      <c r="AI71" s="4" t="e">
        <v>#N/A</v>
      </c>
      <c r="AJ71" s="5">
        <v>135.57328000000001</v>
      </c>
      <c r="AK71" s="5" t="e">
        <v>#N/A</v>
      </c>
      <c r="AL71" s="5" t="e">
        <v>#N/A</v>
      </c>
      <c r="AM71" s="5" t="e">
        <v>#N/A</v>
      </c>
      <c r="AN71" s="5" t="e">
        <v>#N/A</v>
      </c>
      <c r="AO71" s="6">
        <v>6566.6</v>
      </c>
    </row>
    <row r="72" spans="1:41" x14ac:dyDescent="0.2">
      <c r="A72" t="s">
        <v>107</v>
      </c>
      <c r="B72" s="2">
        <v>33969</v>
      </c>
      <c r="C72" s="3">
        <v>4177009</v>
      </c>
      <c r="D72" s="3">
        <v>1419772</v>
      </c>
      <c r="E72" s="3" t="e">
        <v>#N/A</v>
      </c>
      <c r="F72" s="3">
        <v>153528</v>
      </c>
      <c r="G72" s="3">
        <v>3080271</v>
      </c>
      <c r="H72" s="3" t="e">
        <v>#N/A</v>
      </c>
      <c r="I72" s="3" t="e">
        <v>#N/A</v>
      </c>
      <c r="J72" s="3" t="e">
        <v>#N/A</v>
      </c>
      <c r="K72" s="3" t="e">
        <v>#N/A</v>
      </c>
      <c r="L72" s="3" t="e">
        <v>#N/A</v>
      </c>
      <c r="M72" s="3" t="e">
        <v>#N/A</v>
      </c>
      <c r="N72" s="3" t="e">
        <v>#N/A</v>
      </c>
      <c r="O72" s="3" t="e">
        <v>#N/A</v>
      </c>
      <c r="P72" s="4">
        <v>66.78</v>
      </c>
      <c r="Q72" s="4" t="e">
        <v>#N/A</v>
      </c>
      <c r="R72" s="4" t="e">
        <v>#N/A</v>
      </c>
      <c r="S72" s="4" t="e">
        <v>#N/A</v>
      </c>
      <c r="T72" s="4" t="e">
        <v>#N/A</v>
      </c>
      <c r="U72" s="4" t="e">
        <v>#N/A</v>
      </c>
      <c r="V72" s="4" t="e">
        <v>#N/A</v>
      </c>
      <c r="W72" s="4" t="e">
        <v>#N/A</v>
      </c>
      <c r="X72" s="4" t="e">
        <v>#N/A</v>
      </c>
      <c r="Y72" s="4" t="e">
        <v>#N/A</v>
      </c>
      <c r="Z72" s="4" t="e">
        <v>#N/A</v>
      </c>
      <c r="AA72" s="4" t="e">
        <v>#N/A</v>
      </c>
      <c r="AB72" s="4" t="e">
        <v>#N/A</v>
      </c>
      <c r="AC72" s="4" t="e">
        <v>#N/A</v>
      </c>
      <c r="AD72" s="4" t="e">
        <v>#N/A</v>
      </c>
      <c r="AE72" s="4" t="e">
        <v>#N/A</v>
      </c>
      <c r="AF72" s="4" t="e">
        <v>#N/A</v>
      </c>
      <c r="AG72" s="4" t="e">
        <v>#N/A</v>
      </c>
      <c r="AH72" s="4" t="e">
        <v>#N/A</v>
      </c>
      <c r="AI72" s="4" t="e">
        <v>#N/A</v>
      </c>
      <c r="AJ72" s="5">
        <v>136.48217</v>
      </c>
      <c r="AK72" s="5" t="e">
        <v>#N/A</v>
      </c>
      <c r="AL72" s="5" t="e">
        <v>#N/A</v>
      </c>
      <c r="AM72" s="5" t="e">
        <v>#N/A</v>
      </c>
      <c r="AN72" s="5" t="e">
        <v>#N/A</v>
      </c>
      <c r="AO72" s="6">
        <v>6680.8</v>
      </c>
    </row>
    <row r="73" spans="1:41" x14ac:dyDescent="0.2">
      <c r="A73" t="s">
        <v>108</v>
      </c>
      <c r="B73" s="2">
        <v>34059</v>
      </c>
      <c r="C73" s="3">
        <v>4230580</v>
      </c>
      <c r="D73" s="3">
        <v>1420536</v>
      </c>
      <c r="E73" s="3" t="e">
        <v>#N/A</v>
      </c>
      <c r="F73" s="3">
        <v>151629</v>
      </c>
      <c r="G73" s="3">
        <v>3140112</v>
      </c>
      <c r="H73" s="3" t="e">
        <v>#N/A</v>
      </c>
      <c r="I73" s="3" t="e">
        <v>#N/A</v>
      </c>
      <c r="J73" s="3" t="e">
        <v>#N/A</v>
      </c>
      <c r="K73" s="3" t="e">
        <v>#N/A</v>
      </c>
      <c r="L73" s="3" t="e">
        <v>#N/A</v>
      </c>
      <c r="M73" s="3" t="e">
        <v>#N/A</v>
      </c>
      <c r="N73" s="3" t="e">
        <v>#N/A</v>
      </c>
      <c r="O73" s="3" t="e">
        <v>#N/A</v>
      </c>
      <c r="P73" s="4">
        <v>66.77</v>
      </c>
      <c r="Q73" s="4" t="e">
        <v>#N/A</v>
      </c>
      <c r="R73" s="4" t="e">
        <v>#N/A</v>
      </c>
      <c r="S73" s="4" t="e">
        <v>#N/A</v>
      </c>
      <c r="T73" s="4" t="e">
        <v>#N/A</v>
      </c>
      <c r="U73" s="4" t="e">
        <v>#N/A</v>
      </c>
      <c r="V73" s="4" t="e">
        <v>#N/A</v>
      </c>
      <c r="W73" s="4" t="e">
        <v>#N/A</v>
      </c>
      <c r="X73" s="4" t="e">
        <v>#N/A</v>
      </c>
      <c r="Y73" s="4" t="e">
        <v>#N/A</v>
      </c>
      <c r="Z73" s="4" t="e">
        <v>#N/A</v>
      </c>
      <c r="AA73" s="4" t="e">
        <v>#N/A</v>
      </c>
      <c r="AB73" s="4" t="e">
        <v>#N/A</v>
      </c>
      <c r="AC73" s="4" t="e">
        <v>#N/A</v>
      </c>
      <c r="AD73" s="4" t="e">
        <v>#N/A</v>
      </c>
      <c r="AE73" s="4" t="e">
        <v>#N/A</v>
      </c>
      <c r="AF73" s="4" t="e">
        <v>#N/A</v>
      </c>
      <c r="AG73" s="4" t="e">
        <v>#N/A</v>
      </c>
      <c r="AH73" s="4" t="e">
        <v>#N/A</v>
      </c>
      <c r="AI73" s="4" t="e">
        <v>#N/A</v>
      </c>
      <c r="AJ73" s="5">
        <v>138.91821999999999</v>
      </c>
      <c r="AK73" s="5" t="e">
        <v>#N/A</v>
      </c>
      <c r="AL73" s="5" t="e">
        <v>#N/A</v>
      </c>
      <c r="AM73" s="5" t="e">
        <v>#N/A</v>
      </c>
      <c r="AN73" s="5" t="e">
        <v>#N/A</v>
      </c>
      <c r="AO73" s="6">
        <v>6729.5</v>
      </c>
    </row>
    <row r="74" spans="1:41" x14ac:dyDescent="0.2">
      <c r="A74" t="s">
        <v>109</v>
      </c>
      <c r="B74" s="2">
        <v>34150</v>
      </c>
      <c r="C74" s="3">
        <v>4351950</v>
      </c>
      <c r="D74" s="3">
        <v>1488389</v>
      </c>
      <c r="E74" s="3" t="e">
        <v>#N/A</v>
      </c>
      <c r="F74" s="3">
        <v>152815</v>
      </c>
      <c r="G74" s="3">
        <v>3201165</v>
      </c>
      <c r="H74" s="3" t="e">
        <v>#N/A</v>
      </c>
      <c r="I74" s="3" t="e">
        <v>#N/A</v>
      </c>
      <c r="J74" s="3" t="e">
        <v>#N/A</v>
      </c>
      <c r="K74" s="3" t="e">
        <v>#N/A</v>
      </c>
      <c r="L74" s="3" t="e">
        <v>#N/A</v>
      </c>
      <c r="M74" s="3" t="e">
        <v>#N/A</v>
      </c>
      <c r="N74" s="3" t="e">
        <v>#N/A</v>
      </c>
      <c r="O74" s="3" t="e">
        <v>#N/A</v>
      </c>
      <c r="P74" s="4">
        <v>66.58</v>
      </c>
      <c r="Q74" s="4" t="e">
        <v>#N/A</v>
      </c>
      <c r="R74" s="4" t="e">
        <v>#N/A</v>
      </c>
      <c r="S74" s="4" t="e">
        <v>#N/A</v>
      </c>
      <c r="T74" s="4" t="e">
        <v>#N/A</v>
      </c>
      <c r="U74" s="4" t="e">
        <v>#N/A</v>
      </c>
      <c r="V74" s="4" t="e">
        <v>#N/A</v>
      </c>
      <c r="W74" s="4" t="e">
        <v>#N/A</v>
      </c>
      <c r="X74" s="4" t="e">
        <v>#N/A</v>
      </c>
      <c r="Y74" s="4" t="e">
        <v>#N/A</v>
      </c>
      <c r="Z74" s="4" t="e">
        <v>#N/A</v>
      </c>
      <c r="AA74" s="4" t="e">
        <v>#N/A</v>
      </c>
      <c r="AB74" s="4" t="e">
        <v>#N/A</v>
      </c>
      <c r="AC74" s="4" t="e">
        <v>#N/A</v>
      </c>
      <c r="AD74" s="4" t="e">
        <v>#N/A</v>
      </c>
      <c r="AE74" s="4" t="e">
        <v>#N/A</v>
      </c>
      <c r="AF74" s="4" t="e">
        <v>#N/A</v>
      </c>
      <c r="AG74" s="4" t="e">
        <v>#N/A</v>
      </c>
      <c r="AH74" s="4" t="e">
        <v>#N/A</v>
      </c>
      <c r="AI74" s="4" t="e">
        <v>#N/A</v>
      </c>
      <c r="AJ74" s="5">
        <v>139.46576999999999</v>
      </c>
      <c r="AK74" s="5" t="e">
        <v>#N/A</v>
      </c>
      <c r="AL74" s="5" t="e">
        <v>#N/A</v>
      </c>
      <c r="AM74" s="5" t="e">
        <v>#N/A</v>
      </c>
      <c r="AN74" s="5" t="e">
        <v>#N/A</v>
      </c>
      <c r="AO74" s="6">
        <v>6808.9</v>
      </c>
    </row>
    <row r="75" spans="1:41" x14ac:dyDescent="0.2">
      <c r="A75" t="s">
        <v>110</v>
      </c>
      <c r="B75" s="2">
        <v>34242</v>
      </c>
      <c r="C75" s="3">
        <v>4411489</v>
      </c>
      <c r="D75" s="3">
        <v>1503657</v>
      </c>
      <c r="E75" s="3" t="e">
        <v>#N/A</v>
      </c>
      <c r="F75" s="3">
        <v>149449</v>
      </c>
      <c r="G75" s="3">
        <v>3247211</v>
      </c>
      <c r="H75" s="3" t="e">
        <v>#N/A</v>
      </c>
      <c r="I75" s="3" t="e">
        <v>#N/A</v>
      </c>
      <c r="J75" s="3" t="e">
        <v>#N/A</v>
      </c>
      <c r="K75" s="3" t="e">
        <v>#N/A</v>
      </c>
      <c r="L75" s="3" t="e">
        <v>#N/A</v>
      </c>
      <c r="M75" s="3" t="e">
        <v>#N/A</v>
      </c>
      <c r="N75" s="3" t="e">
        <v>#N/A</v>
      </c>
      <c r="O75" s="3" t="e">
        <v>#N/A</v>
      </c>
      <c r="P75" s="4">
        <v>66.8</v>
      </c>
      <c r="Q75" s="4" t="e">
        <v>#N/A</v>
      </c>
      <c r="R75" s="4" t="e">
        <v>#N/A</v>
      </c>
      <c r="S75" s="4" t="e">
        <v>#N/A</v>
      </c>
      <c r="T75" s="4" t="e">
        <v>#N/A</v>
      </c>
      <c r="U75" s="4" t="e">
        <v>#N/A</v>
      </c>
      <c r="V75" s="4" t="e">
        <v>#N/A</v>
      </c>
      <c r="W75" s="4" t="e">
        <v>#N/A</v>
      </c>
      <c r="X75" s="4" t="e">
        <v>#N/A</v>
      </c>
      <c r="Y75" s="4" t="e">
        <v>#N/A</v>
      </c>
      <c r="Z75" s="4" t="e">
        <v>#N/A</v>
      </c>
      <c r="AA75" s="4" t="e">
        <v>#N/A</v>
      </c>
      <c r="AB75" s="4" t="e">
        <v>#N/A</v>
      </c>
      <c r="AC75" s="4" t="e">
        <v>#N/A</v>
      </c>
      <c r="AD75" s="4" t="e">
        <v>#N/A</v>
      </c>
      <c r="AE75" s="4" t="e">
        <v>#N/A</v>
      </c>
      <c r="AF75" s="4" t="e">
        <v>#N/A</v>
      </c>
      <c r="AG75" s="4" t="e">
        <v>#N/A</v>
      </c>
      <c r="AH75" s="4" t="e">
        <v>#N/A</v>
      </c>
      <c r="AI75" s="4" t="e">
        <v>#N/A</v>
      </c>
      <c r="AJ75" s="5">
        <v>134.9545</v>
      </c>
      <c r="AK75" s="5" t="e">
        <v>#N/A</v>
      </c>
      <c r="AL75" s="5" t="e">
        <v>#N/A</v>
      </c>
      <c r="AM75" s="5" t="e">
        <v>#N/A</v>
      </c>
      <c r="AN75" s="5" t="e">
        <v>#N/A</v>
      </c>
      <c r="AO75" s="6">
        <v>6882.1</v>
      </c>
    </row>
    <row r="76" spans="1:41" x14ac:dyDescent="0.2">
      <c r="A76" t="s">
        <v>111</v>
      </c>
      <c r="B76" s="2">
        <v>34334</v>
      </c>
      <c r="C76" s="3">
        <v>4535687</v>
      </c>
      <c r="D76" s="3">
        <v>1542850</v>
      </c>
      <c r="E76" s="3" t="e">
        <v>#N/A</v>
      </c>
      <c r="F76" s="3">
        <v>149447</v>
      </c>
      <c r="G76" s="3">
        <v>3336395</v>
      </c>
      <c r="H76" s="3" t="e">
        <v>#N/A</v>
      </c>
      <c r="I76" s="3" t="e">
        <v>#N/A</v>
      </c>
      <c r="J76" s="3" t="e">
        <v>#N/A</v>
      </c>
      <c r="K76" s="3" t="e">
        <v>#N/A</v>
      </c>
      <c r="L76" s="3" t="e">
        <v>#N/A</v>
      </c>
      <c r="M76" s="3" t="e">
        <v>#N/A</v>
      </c>
      <c r="N76" s="3" t="e">
        <v>#N/A</v>
      </c>
      <c r="O76" s="3" t="e">
        <v>#N/A</v>
      </c>
      <c r="P76" s="4">
        <v>64.680000000000007</v>
      </c>
      <c r="Q76" s="4" t="e">
        <v>#N/A</v>
      </c>
      <c r="R76" s="4" t="e">
        <v>#N/A</v>
      </c>
      <c r="S76" s="4" t="e">
        <v>#N/A</v>
      </c>
      <c r="T76" s="4" t="e">
        <v>#N/A</v>
      </c>
      <c r="U76" s="4" t="e">
        <v>#N/A</v>
      </c>
      <c r="V76" s="4" t="e">
        <v>#N/A</v>
      </c>
      <c r="W76" s="4" t="e">
        <v>#N/A</v>
      </c>
      <c r="X76" s="4" t="e">
        <v>#N/A</v>
      </c>
      <c r="Y76" s="4" t="e">
        <v>#N/A</v>
      </c>
      <c r="Z76" s="4" t="e">
        <v>#N/A</v>
      </c>
      <c r="AA76" s="4" t="e">
        <v>#N/A</v>
      </c>
      <c r="AB76" s="4" t="e">
        <v>#N/A</v>
      </c>
      <c r="AC76" s="4" t="e">
        <v>#N/A</v>
      </c>
      <c r="AD76" s="4" t="e">
        <v>#N/A</v>
      </c>
      <c r="AE76" s="4" t="e">
        <v>#N/A</v>
      </c>
      <c r="AF76" s="4" t="e">
        <v>#N/A</v>
      </c>
      <c r="AG76" s="4" t="e">
        <v>#N/A</v>
      </c>
      <c r="AH76" s="4" t="e">
        <v>#N/A</v>
      </c>
      <c r="AI76" s="4" t="e">
        <v>#N/A</v>
      </c>
      <c r="AJ76" s="5">
        <v>130.77132</v>
      </c>
      <c r="AK76" s="5" t="e">
        <v>#N/A</v>
      </c>
      <c r="AL76" s="5" t="e">
        <v>#N/A</v>
      </c>
      <c r="AM76" s="5" t="e">
        <v>#N/A</v>
      </c>
      <c r="AN76" s="5" t="e">
        <v>#N/A</v>
      </c>
      <c r="AO76" s="6">
        <v>7013.7</v>
      </c>
    </row>
    <row r="77" spans="1:41" x14ac:dyDescent="0.2">
      <c r="A77" t="s">
        <v>112</v>
      </c>
      <c r="B77" s="2">
        <v>34424</v>
      </c>
      <c r="C77" s="3">
        <v>4575869</v>
      </c>
      <c r="D77" s="3">
        <v>1529717</v>
      </c>
      <c r="E77" s="3" t="e">
        <v>#N/A</v>
      </c>
      <c r="F77" s="3">
        <v>145499</v>
      </c>
      <c r="G77" s="3">
        <v>3387606</v>
      </c>
      <c r="H77" s="3" t="e">
        <v>#N/A</v>
      </c>
      <c r="I77" s="3" t="e">
        <v>#N/A</v>
      </c>
      <c r="J77" s="3" t="e">
        <v>#N/A</v>
      </c>
      <c r="K77" s="3" t="e">
        <v>#N/A</v>
      </c>
      <c r="L77" s="3" t="e">
        <v>#N/A</v>
      </c>
      <c r="M77" s="3" t="e">
        <v>#N/A</v>
      </c>
      <c r="N77" s="3" t="e">
        <v>#N/A</v>
      </c>
      <c r="O77" s="3" t="e">
        <v>#N/A</v>
      </c>
      <c r="P77" s="4">
        <v>64.55</v>
      </c>
      <c r="Q77" s="4" t="e">
        <v>#N/A</v>
      </c>
      <c r="R77" s="4" t="e">
        <v>#N/A</v>
      </c>
      <c r="S77" s="4" t="e">
        <v>#N/A</v>
      </c>
      <c r="T77" s="4" t="e">
        <v>#N/A</v>
      </c>
      <c r="U77" s="4" t="e">
        <v>#N/A</v>
      </c>
      <c r="V77" s="4" t="e">
        <v>#N/A</v>
      </c>
      <c r="W77" s="4" t="e">
        <v>#N/A</v>
      </c>
      <c r="X77" s="4" t="e">
        <v>#N/A</v>
      </c>
      <c r="Y77" s="4" t="e">
        <v>#N/A</v>
      </c>
      <c r="Z77" s="4" t="e">
        <v>#N/A</v>
      </c>
      <c r="AA77" s="4" t="e">
        <v>#N/A</v>
      </c>
      <c r="AB77" s="4" t="e">
        <v>#N/A</v>
      </c>
      <c r="AC77" s="4" t="e">
        <v>#N/A</v>
      </c>
      <c r="AD77" s="4" t="e">
        <v>#N/A</v>
      </c>
      <c r="AE77" s="4" t="e">
        <v>#N/A</v>
      </c>
      <c r="AF77" s="4" t="e">
        <v>#N/A</v>
      </c>
      <c r="AG77" s="4" t="e">
        <v>#N/A</v>
      </c>
      <c r="AH77" s="4" t="e">
        <v>#N/A</v>
      </c>
      <c r="AI77" s="4" t="e">
        <v>#N/A</v>
      </c>
      <c r="AJ77" s="5">
        <v>138.50431</v>
      </c>
      <c r="AK77" s="5" t="e">
        <v>#N/A</v>
      </c>
      <c r="AL77" s="5" t="e">
        <v>#N/A</v>
      </c>
      <c r="AM77" s="5" t="e">
        <v>#N/A</v>
      </c>
      <c r="AN77" s="5" t="e">
        <v>#N/A</v>
      </c>
      <c r="AO77" s="6">
        <v>7115.7</v>
      </c>
    </row>
    <row r="78" spans="1:41" x14ac:dyDescent="0.2">
      <c r="A78" t="s">
        <v>113</v>
      </c>
      <c r="B78" s="2">
        <v>34515</v>
      </c>
      <c r="C78" s="3">
        <v>4645802</v>
      </c>
      <c r="D78" s="3">
        <v>1591534</v>
      </c>
      <c r="E78" s="3" t="e">
        <v>#N/A</v>
      </c>
      <c r="F78" s="3">
        <v>143383</v>
      </c>
      <c r="G78" s="3">
        <v>3395352</v>
      </c>
      <c r="H78" s="3" t="e">
        <v>#N/A</v>
      </c>
      <c r="I78" s="3" t="e">
        <v>#N/A</v>
      </c>
      <c r="J78" s="3" t="e">
        <v>#N/A</v>
      </c>
      <c r="K78" s="3" t="e">
        <v>#N/A</v>
      </c>
      <c r="L78" s="3" t="e">
        <v>#N/A</v>
      </c>
      <c r="M78" s="3" t="e">
        <v>#N/A</v>
      </c>
      <c r="N78" s="3" t="e">
        <v>#N/A</v>
      </c>
      <c r="O78" s="3" t="e">
        <v>#N/A</v>
      </c>
      <c r="P78" s="4">
        <v>64.180000000000007</v>
      </c>
      <c r="Q78" s="4" t="e">
        <v>#N/A</v>
      </c>
      <c r="R78" s="4" t="e">
        <v>#N/A</v>
      </c>
      <c r="S78" s="4" t="e">
        <v>#N/A</v>
      </c>
      <c r="T78" s="4" t="e">
        <v>#N/A</v>
      </c>
      <c r="U78" s="4" t="e">
        <v>#N/A</v>
      </c>
      <c r="V78" s="4" t="e">
        <v>#N/A</v>
      </c>
      <c r="W78" s="4" t="e">
        <v>#N/A</v>
      </c>
      <c r="X78" s="4" t="e">
        <v>#N/A</v>
      </c>
      <c r="Y78" s="4" t="e">
        <v>#N/A</v>
      </c>
      <c r="Z78" s="4" t="e">
        <v>#N/A</v>
      </c>
      <c r="AA78" s="4" t="e">
        <v>#N/A</v>
      </c>
      <c r="AB78" s="4" t="e">
        <v>#N/A</v>
      </c>
      <c r="AC78" s="4" t="e">
        <v>#N/A</v>
      </c>
      <c r="AD78" s="4" t="e">
        <v>#N/A</v>
      </c>
      <c r="AE78" s="4" t="e">
        <v>#N/A</v>
      </c>
      <c r="AF78" s="4" t="e">
        <v>#N/A</v>
      </c>
      <c r="AG78" s="4" t="e">
        <v>#N/A</v>
      </c>
      <c r="AH78" s="4" t="e">
        <v>#N/A</v>
      </c>
      <c r="AI78" s="4" t="e">
        <v>#N/A</v>
      </c>
      <c r="AJ78" s="5">
        <v>130.97671</v>
      </c>
      <c r="AK78" s="5" t="e">
        <v>#N/A</v>
      </c>
      <c r="AL78" s="5" t="e">
        <v>#N/A</v>
      </c>
      <c r="AM78" s="5" t="e">
        <v>#N/A</v>
      </c>
      <c r="AN78" s="5" t="e">
        <v>#N/A</v>
      </c>
      <c r="AO78" s="6">
        <v>7246.9</v>
      </c>
    </row>
    <row r="79" spans="1:41" x14ac:dyDescent="0.2">
      <c r="A79" t="s">
        <v>114</v>
      </c>
      <c r="B79" s="2">
        <v>34607</v>
      </c>
      <c r="C79" s="3">
        <v>4692750</v>
      </c>
      <c r="D79" s="3">
        <v>1597922</v>
      </c>
      <c r="E79" s="3" t="e">
        <v>#N/A</v>
      </c>
      <c r="F79" s="3">
        <v>137388</v>
      </c>
      <c r="G79" s="3">
        <v>3432352</v>
      </c>
      <c r="H79" s="3" t="e">
        <v>#N/A</v>
      </c>
      <c r="I79" s="3" t="e">
        <v>#N/A</v>
      </c>
      <c r="J79" s="3" t="e">
        <v>#N/A</v>
      </c>
      <c r="K79" s="3" t="e">
        <v>#N/A</v>
      </c>
      <c r="L79" s="3" t="e">
        <v>#N/A</v>
      </c>
      <c r="M79" s="3" t="e">
        <v>#N/A</v>
      </c>
      <c r="N79" s="3" t="e">
        <v>#N/A</v>
      </c>
      <c r="O79" s="3" t="e">
        <v>#N/A</v>
      </c>
      <c r="P79" s="4">
        <v>64.27</v>
      </c>
      <c r="Q79" s="4" t="e">
        <v>#N/A</v>
      </c>
      <c r="R79" s="4" t="e">
        <v>#N/A</v>
      </c>
      <c r="S79" s="4" t="e">
        <v>#N/A</v>
      </c>
      <c r="T79" s="4" t="e">
        <v>#N/A</v>
      </c>
      <c r="U79" s="4" t="e">
        <v>#N/A</v>
      </c>
      <c r="V79" s="4" t="e">
        <v>#N/A</v>
      </c>
      <c r="W79" s="4" t="e">
        <v>#N/A</v>
      </c>
      <c r="X79" s="4" t="e">
        <v>#N/A</v>
      </c>
      <c r="Y79" s="4" t="e">
        <v>#N/A</v>
      </c>
      <c r="Z79" s="4" t="e">
        <v>#N/A</v>
      </c>
      <c r="AA79" s="4" t="e">
        <v>#N/A</v>
      </c>
      <c r="AB79" s="4" t="e">
        <v>#N/A</v>
      </c>
      <c r="AC79" s="4" t="e">
        <v>#N/A</v>
      </c>
      <c r="AD79" s="4" t="e">
        <v>#N/A</v>
      </c>
      <c r="AE79" s="4" t="e">
        <v>#N/A</v>
      </c>
      <c r="AF79" s="4" t="e">
        <v>#N/A</v>
      </c>
      <c r="AG79" s="4" t="e">
        <v>#N/A</v>
      </c>
      <c r="AH79" s="4" t="e">
        <v>#N/A</v>
      </c>
      <c r="AI79" s="4" t="e">
        <v>#N/A</v>
      </c>
      <c r="AJ79" s="5">
        <v>140.2388</v>
      </c>
      <c r="AK79" s="5" t="e">
        <v>#N/A</v>
      </c>
      <c r="AL79" s="5" t="e">
        <v>#N/A</v>
      </c>
      <c r="AM79" s="5" t="e">
        <v>#N/A</v>
      </c>
      <c r="AN79" s="5" t="e">
        <v>#N/A</v>
      </c>
      <c r="AO79" s="6">
        <v>7331.1</v>
      </c>
    </row>
    <row r="80" spans="1:41" x14ac:dyDescent="0.2">
      <c r="A80" t="s">
        <v>115</v>
      </c>
      <c r="B80" s="2">
        <v>34699</v>
      </c>
      <c r="C80" s="3">
        <v>4800150</v>
      </c>
      <c r="D80" s="3">
        <v>1643137</v>
      </c>
      <c r="E80" s="3" t="e">
        <v>#N/A</v>
      </c>
      <c r="F80" s="3">
        <v>132616</v>
      </c>
      <c r="G80" s="3">
        <v>3492244</v>
      </c>
      <c r="H80" s="3" t="e">
        <v>#N/A</v>
      </c>
      <c r="I80" s="3" t="e">
        <v>#N/A</v>
      </c>
      <c r="J80" s="3" t="e">
        <v>#N/A</v>
      </c>
      <c r="K80" s="3" t="e">
        <v>#N/A</v>
      </c>
      <c r="L80" s="3" t="e">
        <v>#N/A</v>
      </c>
      <c r="M80" s="3" t="e">
        <v>#N/A</v>
      </c>
      <c r="N80" s="3" t="e">
        <v>#N/A</v>
      </c>
      <c r="O80" s="3" t="e">
        <v>#N/A</v>
      </c>
      <c r="P80" s="4">
        <v>62.81</v>
      </c>
      <c r="Q80" s="4" t="e">
        <v>#N/A</v>
      </c>
      <c r="R80" s="4" t="e">
        <v>#N/A</v>
      </c>
      <c r="S80" s="4" t="e">
        <v>#N/A</v>
      </c>
      <c r="T80" s="4" t="e">
        <v>#N/A</v>
      </c>
      <c r="U80" s="4" t="e">
        <v>#N/A</v>
      </c>
      <c r="V80" s="4" t="e">
        <v>#N/A</v>
      </c>
      <c r="W80" s="4" t="e">
        <v>#N/A</v>
      </c>
      <c r="X80" s="4" t="e">
        <v>#N/A</v>
      </c>
      <c r="Y80" s="4" t="e">
        <v>#N/A</v>
      </c>
      <c r="Z80" s="4" t="e">
        <v>#N/A</v>
      </c>
      <c r="AA80" s="4" t="e">
        <v>#N/A</v>
      </c>
      <c r="AB80" s="4" t="e">
        <v>#N/A</v>
      </c>
      <c r="AC80" s="4" t="e">
        <v>#N/A</v>
      </c>
      <c r="AD80" s="4" t="e">
        <v>#N/A</v>
      </c>
      <c r="AE80" s="4" t="e">
        <v>#N/A</v>
      </c>
      <c r="AF80" s="4" t="e">
        <v>#N/A</v>
      </c>
      <c r="AG80" s="4" t="e">
        <v>#N/A</v>
      </c>
      <c r="AH80" s="4" t="e">
        <v>#N/A</v>
      </c>
      <c r="AI80" s="4" t="e">
        <v>#N/A</v>
      </c>
      <c r="AJ80" s="5">
        <v>96.375540000000001</v>
      </c>
      <c r="AK80" s="5" t="e">
        <v>#N/A</v>
      </c>
      <c r="AL80" s="5" t="e">
        <v>#N/A</v>
      </c>
      <c r="AM80" s="5" t="e">
        <v>#N/A</v>
      </c>
      <c r="AN80" s="5" t="e">
        <v>#N/A</v>
      </c>
      <c r="AO80" s="6">
        <v>7455.3</v>
      </c>
    </row>
    <row r="81" spans="1:41" x14ac:dyDescent="0.2">
      <c r="A81" t="s">
        <v>116</v>
      </c>
      <c r="B81" s="2">
        <v>34789</v>
      </c>
      <c r="C81" s="3">
        <v>4864116</v>
      </c>
      <c r="D81" s="3">
        <v>1633169</v>
      </c>
      <c r="E81" s="3" t="e">
        <v>#N/A</v>
      </c>
      <c r="F81" s="3">
        <v>122908</v>
      </c>
      <c r="G81" s="3">
        <v>3557850</v>
      </c>
      <c r="H81" s="3" t="e">
        <v>#N/A</v>
      </c>
      <c r="I81" s="3" t="e">
        <v>#N/A</v>
      </c>
      <c r="J81" s="3" t="e">
        <v>#N/A</v>
      </c>
      <c r="K81" s="3" t="e">
        <v>#N/A</v>
      </c>
      <c r="L81" s="3" t="e">
        <v>#N/A</v>
      </c>
      <c r="M81" s="3" t="e">
        <v>#N/A</v>
      </c>
      <c r="N81" s="3" t="e">
        <v>#N/A</v>
      </c>
      <c r="O81" s="3" t="e">
        <v>#N/A</v>
      </c>
      <c r="P81" s="4">
        <v>62.05</v>
      </c>
      <c r="Q81" s="4" t="e">
        <v>#N/A</v>
      </c>
      <c r="R81" s="4" t="e">
        <v>#N/A</v>
      </c>
      <c r="S81" s="4" t="e">
        <v>#N/A</v>
      </c>
      <c r="T81" s="4" t="e">
        <v>#N/A</v>
      </c>
      <c r="U81" s="4" t="e">
        <v>#N/A</v>
      </c>
      <c r="V81" s="4" t="e">
        <v>#N/A</v>
      </c>
      <c r="W81" s="4" t="e">
        <v>#N/A</v>
      </c>
      <c r="X81" s="4" t="e">
        <v>#N/A</v>
      </c>
      <c r="Y81" s="4" t="e">
        <v>#N/A</v>
      </c>
      <c r="Z81" s="4" t="e">
        <v>#N/A</v>
      </c>
      <c r="AA81" s="4" t="e">
        <v>#N/A</v>
      </c>
      <c r="AB81" s="4" t="e">
        <v>#N/A</v>
      </c>
      <c r="AC81" s="4" t="e">
        <v>#N/A</v>
      </c>
      <c r="AD81" s="4" t="e">
        <v>#N/A</v>
      </c>
      <c r="AE81" s="4" t="e">
        <v>#N/A</v>
      </c>
      <c r="AF81" s="4" t="e">
        <v>#N/A</v>
      </c>
      <c r="AG81" s="4" t="e">
        <v>#N/A</v>
      </c>
      <c r="AH81" s="4" t="e">
        <v>#N/A</v>
      </c>
      <c r="AI81" s="4" t="e">
        <v>#N/A</v>
      </c>
      <c r="AJ81" s="5">
        <v>172.13963000000001</v>
      </c>
      <c r="AK81" s="5" t="e">
        <v>#N/A</v>
      </c>
      <c r="AL81" s="5" t="e">
        <v>#N/A</v>
      </c>
      <c r="AM81" s="5" t="e">
        <v>#N/A</v>
      </c>
      <c r="AN81" s="5" t="e">
        <v>#N/A</v>
      </c>
      <c r="AO81" s="6">
        <v>7522.3</v>
      </c>
    </row>
    <row r="82" spans="1:41" x14ac:dyDescent="0.2">
      <c r="A82" t="s">
        <v>117</v>
      </c>
      <c r="B82" s="2">
        <v>34880</v>
      </c>
      <c r="C82" s="3">
        <v>4951372</v>
      </c>
      <c r="D82" s="3">
        <v>1695194</v>
      </c>
      <c r="E82" s="3" t="e">
        <v>#N/A</v>
      </c>
      <c r="F82" s="3">
        <v>121145</v>
      </c>
      <c r="G82" s="3">
        <v>3583426</v>
      </c>
      <c r="H82" s="3" t="e">
        <v>#N/A</v>
      </c>
      <c r="I82" s="3" t="e">
        <v>#N/A</v>
      </c>
      <c r="J82" s="3" t="e">
        <v>#N/A</v>
      </c>
      <c r="K82" s="3" t="e">
        <v>#N/A</v>
      </c>
      <c r="L82" s="3" t="e">
        <v>#N/A</v>
      </c>
      <c r="M82" s="3" t="e">
        <v>#N/A</v>
      </c>
      <c r="N82" s="3" t="e">
        <v>#N/A</v>
      </c>
      <c r="O82" s="3" t="e">
        <v>#N/A</v>
      </c>
      <c r="P82" s="4">
        <v>61.27</v>
      </c>
      <c r="Q82" s="4" t="e">
        <v>#N/A</v>
      </c>
      <c r="R82" s="4" t="e">
        <v>#N/A</v>
      </c>
      <c r="S82" s="4" t="e">
        <v>#N/A</v>
      </c>
      <c r="T82" s="4" t="e">
        <v>#N/A</v>
      </c>
      <c r="U82" s="4" t="e">
        <v>#N/A</v>
      </c>
      <c r="V82" s="4" t="e">
        <v>#N/A</v>
      </c>
      <c r="W82" s="4" t="e">
        <v>#N/A</v>
      </c>
      <c r="X82" s="4" t="e">
        <v>#N/A</v>
      </c>
      <c r="Y82" s="4" t="e">
        <v>#N/A</v>
      </c>
      <c r="Z82" s="4" t="e">
        <v>#N/A</v>
      </c>
      <c r="AA82" s="4" t="e">
        <v>#N/A</v>
      </c>
      <c r="AB82" s="4" t="e">
        <v>#N/A</v>
      </c>
      <c r="AC82" s="4" t="e">
        <v>#N/A</v>
      </c>
      <c r="AD82" s="4" t="e">
        <v>#N/A</v>
      </c>
      <c r="AE82" s="4" t="e">
        <v>#N/A</v>
      </c>
      <c r="AF82" s="4" t="e">
        <v>#N/A</v>
      </c>
      <c r="AG82" s="4" t="e">
        <v>#N/A</v>
      </c>
      <c r="AH82" s="4" t="e">
        <v>#N/A</v>
      </c>
      <c r="AI82" s="4" t="e">
        <v>#N/A</v>
      </c>
      <c r="AJ82" s="5">
        <v>130.18687</v>
      </c>
      <c r="AK82" s="5" t="e">
        <v>#N/A</v>
      </c>
      <c r="AL82" s="5" t="e">
        <v>#N/A</v>
      </c>
      <c r="AM82" s="5" t="e">
        <v>#N/A</v>
      </c>
      <c r="AN82" s="5" t="e">
        <v>#N/A</v>
      </c>
      <c r="AO82" s="6">
        <v>7581</v>
      </c>
    </row>
    <row r="83" spans="1:41" x14ac:dyDescent="0.2">
      <c r="A83" t="s">
        <v>118</v>
      </c>
      <c r="B83" s="2">
        <v>34972</v>
      </c>
      <c r="C83" s="3">
        <v>4973983</v>
      </c>
      <c r="D83" s="3">
        <v>1690197</v>
      </c>
      <c r="E83" s="3" t="e">
        <v>#N/A</v>
      </c>
      <c r="F83" s="3">
        <v>113368</v>
      </c>
      <c r="G83" s="3">
        <v>3603338</v>
      </c>
      <c r="H83" s="3" t="e">
        <v>#N/A</v>
      </c>
      <c r="I83" s="3" t="e">
        <v>#N/A</v>
      </c>
      <c r="J83" s="3" t="e">
        <v>#N/A</v>
      </c>
      <c r="K83" s="3" t="e">
        <v>#N/A</v>
      </c>
      <c r="L83" s="3" t="e">
        <v>#N/A</v>
      </c>
      <c r="M83" s="3" t="e">
        <v>#N/A</v>
      </c>
      <c r="N83" s="3" t="e">
        <v>#N/A</v>
      </c>
      <c r="O83" s="3" t="e">
        <v>#N/A</v>
      </c>
      <c r="P83" s="4">
        <v>61.72</v>
      </c>
      <c r="Q83" s="4" t="e">
        <v>#N/A</v>
      </c>
      <c r="R83" s="4" t="e">
        <v>#N/A</v>
      </c>
      <c r="S83" s="4" t="e">
        <v>#N/A</v>
      </c>
      <c r="T83" s="4" t="e">
        <v>#N/A</v>
      </c>
      <c r="U83" s="4" t="e">
        <v>#N/A</v>
      </c>
      <c r="V83" s="4" t="e">
        <v>#N/A</v>
      </c>
      <c r="W83" s="4" t="e">
        <v>#N/A</v>
      </c>
      <c r="X83" s="4" t="e">
        <v>#N/A</v>
      </c>
      <c r="Y83" s="4" t="e">
        <v>#N/A</v>
      </c>
      <c r="Z83" s="4" t="e">
        <v>#N/A</v>
      </c>
      <c r="AA83" s="4" t="e">
        <v>#N/A</v>
      </c>
      <c r="AB83" s="4" t="e">
        <v>#N/A</v>
      </c>
      <c r="AC83" s="4" t="e">
        <v>#N/A</v>
      </c>
      <c r="AD83" s="4" t="e">
        <v>#N/A</v>
      </c>
      <c r="AE83" s="4" t="e">
        <v>#N/A</v>
      </c>
      <c r="AF83" s="4" t="e">
        <v>#N/A</v>
      </c>
      <c r="AG83" s="4" t="e">
        <v>#N/A</v>
      </c>
      <c r="AH83" s="4" t="e">
        <v>#N/A</v>
      </c>
      <c r="AI83" s="4" t="e">
        <v>#N/A</v>
      </c>
      <c r="AJ83" s="5">
        <v>112.46123</v>
      </c>
      <c r="AK83" s="5" t="e">
        <v>#N/A</v>
      </c>
      <c r="AL83" s="5" t="e">
        <v>#N/A</v>
      </c>
      <c r="AM83" s="5" t="e">
        <v>#N/A</v>
      </c>
      <c r="AN83" s="5" t="e">
        <v>#N/A</v>
      </c>
      <c r="AO83" s="6">
        <v>7683.1</v>
      </c>
    </row>
    <row r="84" spans="1:41" x14ac:dyDescent="0.2">
      <c r="A84" t="s">
        <v>119</v>
      </c>
      <c r="B84" s="2">
        <v>35064</v>
      </c>
      <c r="C84" s="3">
        <v>4988665</v>
      </c>
      <c r="D84" s="3">
        <v>1657191</v>
      </c>
      <c r="E84" s="3" t="e">
        <v>#N/A</v>
      </c>
      <c r="F84" s="3">
        <v>104458</v>
      </c>
      <c r="G84" s="3">
        <v>3636672</v>
      </c>
      <c r="H84" s="3" t="e">
        <v>#N/A</v>
      </c>
      <c r="I84" s="3" t="e">
        <v>#N/A</v>
      </c>
      <c r="J84" s="3" t="e">
        <v>#N/A</v>
      </c>
      <c r="K84" s="3" t="e">
        <v>#N/A</v>
      </c>
      <c r="L84" s="3" t="e">
        <v>#N/A</v>
      </c>
      <c r="M84" s="3" t="e">
        <v>#N/A</v>
      </c>
      <c r="N84" s="3" t="e">
        <v>#N/A</v>
      </c>
      <c r="O84" s="3" t="e">
        <v>#N/A</v>
      </c>
      <c r="P84" s="4">
        <v>60.36</v>
      </c>
      <c r="Q84" s="4" t="e">
        <v>#N/A</v>
      </c>
      <c r="R84" s="4" t="e">
        <v>#N/A</v>
      </c>
      <c r="S84" s="4" t="e">
        <v>#N/A</v>
      </c>
      <c r="T84" s="4" t="e">
        <v>#N/A</v>
      </c>
      <c r="U84" s="4" t="e">
        <v>#N/A</v>
      </c>
      <c r="V84" s="4" t="e">
        <v>#N/A</v>
      </c>
      <c r="W84" s="4" t="e">
        <v>#N/A</v>
      </c>
      <c r="X84" s="4" t="e">
        <v>#N/A</v>
      </c>
      <c r="Y84" s="4" t="e">
        <v>#N/A</v>
      </c>
      <c r="Z84" s="4" t="e">
        <v>#N/A</v>
      </c>
      <c r="AA84" s="4" t="e">
        <v>#N/A</v>
      </c>
      <c r="AB84" s="4" t="e">
        <v>#N/A</v>
      </c>
      <c r="AC84" s="4" t="e">
        <v>#N/A</v>
      </c>
      <c r="AD84" s="4" t="e">
        <v>#N/A</v>
      </c>
      <c r="AE84" s="4" t="e">
        <v>#N/A</v>
      </c>
      <c r="AF84" s="4" t="e">
        <v>#N/A</v>
      </c>
      <c r="AG84" s="4" t="e">
        <v>#N/A</v>
      </c>
      <c r="AH84" s="4" t="e">
        <v>#N/A</v>
      </c>
      <c r="AI84" s="4" t="e">
        <v>#N/A</v>
      </c>
      <c r="AJ84" s="5">
        <v>128.74525</v>
      </c>
      <c r="AK84" s="5" t="e">
        <v>#N/A</v>
      </c>
      <c r="AL84" s="5" t="e">
        <v>#N/A</v>
      </c>
      <c r="AM84" s="5" t="e">
        <v>#N/A</v>
      </c>
      <c r="AN84" s="5" t="e">
        <v>#N/A</v>
      </c>
      <c r="AO84" s="6">
        <v>7772.6</v>
      </c>
    </row>
    <row r="85" spans="1:41" x14ac:dyDescent="0.2">
      <c r="A85" t="s">
        <v>120</v>
      </c>
      <c r="B85" s="2">
        <v>35155</v>
      </c>
      <c r="C85" s="3">
        <v>5117786</v>
      </c>
      <c r="D85" s="3">
        <v>1707897</v>
      </c>
      <c r="E85" s="3">
        <v>40361</v>
      </c>
      <c r="F85" s="3">
        <v>96476</v>
      </c>
      <c r="G85" s="3">
        <v>3717136</v>
      </c>
      <c r="H85" s="3" t="e">
        <v>#N/A</v>
      </c>
      <c r="I85" s="3" t="e">
        <v>#N/A</v>
      </c>
      <c r="J85" s="3" t="e">
        <v>#N/A</v>
      </c>
      <c r="K85" s="3" t="e">
        <v>#N/A</v>
      </c>
      <c r="L85" s="3" t="e">
        <v>#N/A</v>
      </c>
      <c r="M85" s="3" t="e">
        <v>#N/A</v>
      </c>
      <c r="N85" s="3" t="e">
        <v>#N/A</v>
      </c>
      <c r="O85" s="3" t="e">
        <v>#N/A</v>
      </c>
      <c r="P85" s="4">
        <v>60.09</v>
      </c>
      <c r="Q85" s="4" t="e">
        <v>#N/A</v>
      </c>
      <c r="R85" s="4" t="e">
        <v>#N/A</v>
      </c>
      <c r="S85" s="4" t="e">
        <v>#N/A</v>
      </c>
      <c r="T85" s="4" t="e">
        <v>#N/A</v>
      </c>
      <c r="U85" s="4" t="e">
        <v>#N/A</v>
      </c>
      <c r="V85" s="4" t="e">
        <v>#N/A</v>
      </c>
      <c r="W85" s="4" t="e">
        <v>#N/A</v>
      </c>
      <c r="X85" s="4" t="e">
        <v>#N/A</v>
      </c>
      <c r="Y85" s="4" t="e">
        <v>#N/A</v>
      </c>
      <c r="Z85" s="4" t="e">
        <v>#N/A</v>
      </c>
      <c r="AA85" s="4" t="e">
        <v>#N/A</v>
      </c>
      <c r="AB85" s="4" t="e">
        <v>#N/A</v>
      </c>
      <c r="AC85" s="4" t="e">
        <v>#N/A</v>
      </c>
      <c r="AD85" s="4" t="e">
        <v>#N/A</v>
      </c>
      <c r="AE85" s="4" t="e">
        <v>#N/A</v>
      </c>
      <c r="AF85" s="4" t="e">
        <v>#N/A</v>
      </c>
      <c r="AG85" s="4" t="e">
        <v>#N/A</v>
      </c>
      <c r="AH85" s="4" t="e">
        <v>#N/A</v>
      </c>
      <c r="AI85" s="4" t="e">
        <v>#N/A</v>
      </c>
      <c r="AJ85" s="5">
        <v>146.16380000000001</v>
      </c>
      <c r="AK85" s="5">
        <v>101.012</v>
      </c>
      <c r="AL85" s="5">
        <v>45.151800000000001</v>
      </c>
      <c r="AM85" s="5" t="e">
        <v>#N/A</v>
      </c>
      <c r="AN85" s="5" t="e">
        <v>#N/A</v>
      </c>
      <c r="AO85" s="6">
        <v>7868.5</v>
      </c>
    </row>
    <row r="86" spans="1:41" x14ac:dyDescent="0.2">
      <c r="A86" t="s">
        <v>121</v>
      </c>
      <c r="B86" s="2">
        <v>35246</v>
      </c>
      <c r="C86" s="3">
        <v>5161076</v>
      </c>
      <c r="D86" s="3">
        <v>1778315</v>
      </c>
      <c r="E86" s="3">
        <v>37781</v>
      </c>
      <c r="F86" s="3">
        <v>97832</v>
      </c>
      <c r="G86" s="3">
        <v>3693685</v>
      </c>
      <c r="H86" s="3" t="e">
        <v>#N/A</v>
      </c>
      <c r="I86" s="3" t="e">
        <v>#N/A</v>
      </c>
      <c r="J86" s="3" t="e">
        <v>#N/A</v>
      </c>
      <c r="K86" s="3" t="e">
        <v>#N/A</v>
      </c>
      <c r="L86" s="3" t="e">
        <v>#N/A</v>
      </c>
      <c r="M86" s="3" t="e">
        <v>#N/A</v>
      </c>
      <c r="N86" s="3" t="e">
        <v>#N/A</v>
      </c>
      <c r="O86" s="3" t="e">
        <v>#N/A</v>
      </c>
      <c r="P86" s="4">
        <v>60.36</v>
      </c>
      <c r="Q86" s="4" t="e">
        <v>#N/A</v>
      </c>
      <c r="R86" s="4" t="e">
        <v>#N/A</v>
      </c>
      <c r="S86" s="4" t="e">
        <v>#N/A</v>
      </c>
      <c r="T86" s="4" t="e">
        <v>#N/A</v>
      </c>
      <c r="U86" s="4" t="e">
        <v>#N/A</v>
      </c>
      <c r="V86" s="4" t="e">
        <v>#N/A</v>
      </c>
      <c r="W86" s="4" t="e">
        <v>#N/A</v>
      </c>
      <c r="X86" s="4" t="e">
        <v>#N/A</v>
      </c>
      <c r="Y86" s="4" t="e">
        <v>#N/A</v>
      </c>
      <c r="Z86" s="4" t="e">
        <v>#N/A</v>
      </c>
      <c r="AA86" s="4" t="e">
        <v>#N/A</v>
      </c>
      <c r="AB86" s="4" t="e">
        <v>#N/A</v>
      </c>
      <c r="AC86" s="4" t="e">
        <v>#N/A</v>
      </c>
      <c r="AD86" s="4" t="e">
        <v>#N/A</v>
      </c>
      <c r="AE86" s="4" t="e">
        <v>#N/A</v>
      </c>
      <c r="AF86" s="4" t="e">
        <v>#N/A</v>
      </c>
      <c r="AG86" s="4" t="e">
        <v>#N/A</v>
      </c>
      <c r="AH86" s="4" t="e">
        <v>#N/A</v>
      </c>
      <c r="AI86" s="4" t="e">
        <v>#N/A</v>
      </c>
      <c r="AJ86" s="5">
        <v>145.40938</v>
      </c>
      <c r="AK86" s="5">
        <v>132.63800000000001</v>
      </c>
      <c r="AL86" s="5">
        <v>12.771380000000001</v>
      </c>
      <c r="AM86" s="5" t="e">
        <v>#N/A</v>
      </c>
      <c r="AN86" s="5" t="e">
        <v>#N/A</v>
      </c>
      <c r="AO86" s="6">
        <v>8032.8</v>
      </c>
    </row>
    <row r="87" spans="1:41" x14ac:dyDescent="0.2">
      <c r="A87" t="s">
        <v>122</v>
      </c>
      <c r="B87" s="2">
        <v>35338</v>
      </c>
      <c r="C87" s="3">
        <v>5224811</v>
      </c>
      <c r="D87" s="3">
        <v>1802419</v>
      </c>
      <c r="E87" s="3">
        <v>37488</v>
      </c>
      <c r="F87" s="3">
        <v>95674</v>
      </c>
      <c r="G87" s="3">
        <v>3733013</v>
      </c>
      <c r="H87" s="3" t="e">
        <v>#N/A</v>
      </c>
      <c r="I87" s="3" t="e">
        <v>#N/A</v>
      </c>
      <c r="J87" s="3" t="e">
        <v>#N/A</v>
      </c>
      <c r="K87" s="3" t="e">
        <v>#N/A</v>
      </c>
      <c r="L87" s="3" t="e">
        <v>#N/A</v>
      </c>
      <c r="M87" s="3" t="e">
        <v>#N/A</v>
      </c>
      <c r="N87" s="3" t="e">
        <v>#N/A</v>
      </c>
      <c r="O87" s="3" t="e">
        <v>#N/A</v>
      </c>
      <c r="P87" s="4">
        <v>60.58</v>
      </c>
      <c r="Q87" s="4" t="e">
        <v>#N/A</v>
      </c>
      <c r="R87" s="4" t="e">
        <v>#N/A</v>
      </c>
      <c r="S87" s="4" t="e">
        <v>#N/A</v>
      </c>
      <c r="T87" s="4" t="e">
        <v>#N/A</v>
      </c>
      <c r="U87" s="4" t="e">
        <v>#N/A</v>
      </c>
      <c r="V87" s="4" t="e">
        <v>#N/A</v>
      </c>
      <c r="W87" s="4" t="e">
        <v>#N/A</v>
      </c>
      <c r="X87" s="4" t="e">
        <v>#N/A</v>
      </c>
      <c r="Y87" s="4" t="e">
        <v>#N/A</v>
      </c>
      <c r="Z87" s="4" t="e">
        <v>#N/A</v>
      </c>
      <c r="AA87" s="4" t="e">
        <v>#N/A</v>
      </c>
      <c r="AB87" s="4" t="e">
        <v>#N/A</v>
      </c>
      <c r="AC87" s="4" t="e">
        <v>#N/A</v>
      </c>
      <c r="AD87" s="4" t="e">
        <v>#N/A</v>
      </c>
      <c r="AE87" s="4" t="e">
        <v>#N/A</v>
      </c>
      <c r="AF87" s="4" t="e">
        <v>#N/A</v>
      </c>
      <c r="AG87" s="4" t="e">
        <v>#N/A</v>
      </c>
      <c r="AH87" s="4" t="e">
        <v>#N/A</v>
      </c>
      <c r="AI87" s="4" t="e">
        <v>#N/A</v>
      </c>
      <c r="AJ87" s="5">
        <v>199.94557</v>
      </c>
      <c r="AK87" s="5">
        <v>146.15299999999999</v>
      </c>
      <c r="AL87" s="5">
        <v>53.792569999999998</v>
      </c>
      <c r="AM87" s="5" t="e">
        <v>#N/A</v>
      </c>
      <c r="AN87" s="5" t="e">
        <v>#N/A</v>
      </c>
      <c r="AO87" s="6">
        <v>8131.4</v>
      </c>
    </row>
    <row r="88" spans="1:41" x14ac:dyDescent="0.2">
      <c r="A88" t="s">
        <v>123</v>
      </c>
      <c r="B88" s="2">
        <v>35430</v>
      </c>
      <c r="C88" s="3">
        <v>5323172</v>
      </c>
      <c r="D88" s="3">
        <v>1857497</v>
      </c>
      <c r="E88" s="3">
        <v>37427</v>
      </c>
      <c r="F88" s="3">
        <v>101274</v>
      </c>
      <c r="G88" s="3">
        <v>3781682</v>
      </c>
      <c r="H88" s="3" t="e">
        <v>#N/A</v>
      </c>
      <c r="I88" s="3" t="e">
        <v>#N/A</v>
      </c>
      <c r="J88" s="3" t="e">
        <v>#N/A</v>
      </c>
      <c r="K88" s="3" t="e">
        <v>#N/A</v>
      </c>
      <c r="L88" s="3" t="e">
        <v>#N/A</v>
      </c>
      <c r="M88" s="3" t="e">
        <v>#N/A</v>
      </c>
      <c r="N88" s="3" t="e">
        <v>#N/A</v>
      </c>
      <c r="O88" s="3" t="e">
        <v>#N/A</v>
      </c>
      <c r="P88" s="4">
        <v>60.93</v>
      </c>
      <c r="Q88" s="4" t="e">
        <v>#N/A</v>
      </c>
      <c r="R88" s="4" t="e">
        <v>#N/A</v>
      </c>
      <c r="S88" s="4" t="e">
        <v>#N/A</v>
      </c>
      <c r="T88" s="4" t="e">
        <v>#N/A</v>
      </c>
      <c r="U88" s="4" t="e">
        <v>#N/A</v>
      </c>
      <c r="V88" s="4" t="e">
        <v>#N/A</v>
      </c>
      <c r="W88" s="4" t="e">
        <v>#N/A</v>
      </c>
      <c r="X88" s="4" t="e">
        <v>#N/A</v>
      </c>
      <c r="Y88" s="4" t="e">
        <v>#N/A</v>
      </c>
      <c r="Z88" s="4" t="e">
        <v>#N/A</v>
      </c>
      <c r="AA88" s="4" t="e">
        <v>#N/A</v>
      </c>
      <c r="AB88" s="4" t="e">
        <v>#N/A</v>
      </c>
      <c r="AC88" s="4" t="e">
        <v>#N/A</v>
      </c>
      <c r="AD88" s="4" t="e">
        <v>#N/A</v>
      </c>
      <c r="AE88" s="4" t="e">
        <v>#N/A</v>
      </c>
      <c r="AF88" s="4" t="e">
        <v>#N/A</v>
      </c>
      <c r="AG88" s="4" t="e">
        <v>#N/A</v>
      </c>
      <c r="AH88" s="4" t="e">
        <v>#N/A</v>
      </c>
      <c r="AI88" s="4" t="e">
        <v>#N/A</v>
      </c>
      <c r="AJ88" s="5">
        <v>161.60928000000001</v>
      </c>
      <c r="AK88" s="5">
        <v>136.69800000000001</v>
      </c>
      <c r="AL88" s="5">
        <v>24.911279999999998</v>
      </c>
      <c r="AM88" s="5" t="e">
        <v>#N/A</v>
      </c>
      <c r="AN88" s="5" t="e">
        <v>#N/A</v>
      </c>
      <c r="AO88" s="6">
        <v>8259.7999999999993</v>
      </c>
    </row>
    <row r="89" spans="1:41" x14ac:dyDescent="0.2">
      <c r="A89" t="s">
        <v>124</v>
      </c>
      <c r="B89" s="2">
        <v>35520</v>
      </c>
      <c r="C89" s="3">
        <v>5380890</v>
      </c>
      <c r="D89" s="3">
        <v>1870778</v>
      </c>
      <c r="E89" s="3">
        <v>36767</v>
      </c>
      <c r="F89" s="3">
        <v>104766</v>
      </c>
      <c r="G89" s="3">
        <v>3829707</v>
      </c>
      <c r="H89" s="3" t="e">
        <v>#N/A</v>
      </c>
      <c r="I89" s="3" t="e">
        <v>#N/A</v>
      </c>
      <c r="J89" s="3" t="e">
        <v>#N/A</v>
      </c>
      <c r="K89" s="3" t="e">
        <v>#N/A</v>
      </c>
      <c r="L89" s="3" t="e">
        <v>#N/A</v>
      </c>
      <c r="M89" s="3" t="e">
        <v>#N/A</v>
      </c>
      <c r="N89" s="3" t="e">
        <v>#N/A</v>
      </c>
      <c r="O89" s="3" t="e">
        <v>#N/A</v>
      </c>
      <c r="P89" s="4">
        <v>60.93</v>
      </c>
      <c r="Q89" s="4" t="e">
        <v>#N/A</v>
      </c>
      <c r="R89" s="4" t="e">
        <v>#N/A</v>
      </c>
      <c r="S89" s="4" t="e">
        <v>#N/A</v>
      </c>
      <c r="T89" s="4" t="e">
        <v>#N/A</v>
      </c>
      <c r="U89" s="4" t="e">
        <v>#N/A</v>
      </c>
      <c r="V89" s="4" t="e">
        <v>#N/A</v>
      </c>
      <c r="W89" s="4" t="e">
        <v>#N/A</v>
      </c>
      <c r="X89" s="4" t="e">
        <v>#N/A</v>
      </c>
      <c r="Y89" s="4" t="e">
        <v>#N/A</v>
      </c>
      <c r="Z89" s="4" t="e">
        <v>#N/A</v>
      </c>
      <c r="AA89" s="4" t="e">
        <v>#N/A</v>
      </c>
      <c r="AB89" s="4" t="e">
        <v>#N/A</v>
      </c>
      <c r="AC89" s="4" t="e">
        <v>#N/A</v>
      </c>
      <c r="AD89" s="4" t="e">
        <v>#N/A</v>
      </c>
      <c r="AE89" s="4" t="e">
        <v>#N/A</v>
      </c>
      <c r="AF89" s="4" t="e">
        <v>#N/A</v>
      </c>
      <c r="AG89" s="4" t="e">
        <v>#N/A</v>
      </c>
      <c r="AH89" s="4" t="e">
        <v>#N/A</v>
      </c>
      <c r="AI89" s="4" t="e">
        <v>#N/A</v>
      </c>
      <c r="AJ89" s="5">
        <v>151.82175999999998</v>
      </c>
      <c r="AK89" s="5">
        <v>115.57</v>
      </c>
      <c r="AL89" s="5">
        <v>36.251760000000004</v>
      </c>
      <c r="AM89" s="5" t="e">
        <v>#N/A</v>
      </c>
      <c r="AN89" s="5" t="e">
        <v>#N/A</v>
      </c>
      <c r="AO89" s="6">
        <v>8362.7000000000007</v>
      </c>
    </row>
    <row r="90" spans="1:41" x14ac:dyDescent="0.2">
      <c r="A90" t="s">
        <v>125</v>
      </c>
      <c r="B90" s="2">
        <v>35611</v>
      </c>
      <c r="C90" s="3">
        <v>5376151</v>
      </c>
      <c r="D90" s="3">
        <v>1937401</v>
      </c>
      <c r="E90" s="3">
        <v>35359</v>
      </c>
      <c r="F90" s="3">
        <v>107915</v>
      </c>
      <c r="G90" s="3">
        <v>3760505</v>
      </c>
      <c r="H90" s="3" t="e">
        <v>#N/A</v>
      </c>
      <c r="I90" s="3" t="e">
        <v>#N/A</v>
      </c>
      <c r="J90" s="3" t="e">
        <v>#N/A</v>
      </c>
      <c r="K90" s="3" t="e">
        <v>#N/A</v>
      </c>
      <c r="L90" s="3" t="e">
        <v>#N/A</v>
      </c>
      <c r="M90" s="3" t="e">
        <v>#N/A</v>
      </c>
      <c r="N90" s="3" t="e">
        <v>#N/A</v>
      </c>
      <c r="O90" s="3" t="e">
        <v>#N/A</v>
      </c>
      <c r="P90" s="4">
        <v>61.96</v>
      </c>
      <c r="Q90" s="4" t="e">
        <v>#N/A</v>
      </c>
      <c r="R90" s="4" t="e">
        <v>#N/A</v>
      </c>
      <c r="S90" s="4" t="e">
        <v>#N/A</v>
      </c>
      <c r="T90" s="4" t="e">
        <v>#N/A</v>
      </c>
      <c r="U90" s="4" t="e">
        <v>#N/A</v>
      </c>
      <c r="V90" s="4" t="e">
        <v>#N/A</v>
      </c>
      <c r="W90" s="4" t="e">
        <v>#N/A</v>
      </c>
      <c r="X90" s="4" t="e">
        <v>#N/A</v>
      </c>
      <c r="Y90" s="4" t="e">
        <v>#N/A</v>
      </c>
      <c r="Z90" s="4" t="e">
        <v>#N/A</v>
      </c>
      <c r="AA90" s="4" t="e">
        <v>#N/A</v>
      </c>
      <c r="AB90" s="4" t="e">
        <v>#N/A</v>
      </c>
      <c r="AC90" s="4" t="e">
        <v>#N/A</v>
      </c>
      <c r="AD90" s="4" t="e">
        <v>#N/A</v>
      </c>
      <c r="AE90" s="4" t="e">
        <v>#N/A</v>
      </c>
      <c r="AF90" s="4" t="e">
        <v>#N/A</v>
      </c>
      <c r="AG90" s="4" t="e">
        <v>#N/A</v>
      </c>
      <c r="AH90" s="4" t="e">
        <v>#N/A</v>
      </c>
      <c r="AI90" s="4" t="e">
        <v>#N/A</v>
      </c>
      <c r="AJ90" s="5">
        <v>139.63317000000001</v>
      </c>
      <c r="AK90" s="5">
        <v>129.98000000000002</v>
      </c>
      <c r="AL90" s="5">
        <v>9.6531700000000011</v>
      </c>
      <c r="AM90" s="5" t="e">
        <v>#N/A</v>
      </c>
      <c r="AN90" s="5" t="e">
        <v>#N/A</v>
      </c>
      <c r="AO90" s="6">
        <v>8518.7999999999993</v>
      </c>
    </row>
    <row r="91" spans="1:41" x14ac:dyDescent="0.2">
      <c r="A91" t="s">
        <v>126</v>
      </c>
      <c r="B91" s="2">
        <v>35703</v>
      </c>
      <c r="C91" s="3">
        <v>5413146</v>
      </c>
      <c r="D91" s="3">
        <v>1967912</v>
      </c>
      <c r="E91" s="3">
        <v>34909</v>
      </c>
      <c r="F91" s="3">
        <v>111863</v>
      </c>
      <c r="G91" s="3">
        <v>3771127</v>
      </c>
      <c r="H91" s="3" t="e">
        <v>#N/A</v>
      </c>
      <c r="I91" s="3" t="e">
        <v>#N/A</v>
      </c>
      <c r="J91" s="3" t="e">
        <v>#N/A</v>
      </c>
      <c r="K91" s="3" t="e">
        <v>#N/A</v>
      </c>
      <c r="L91" s="3" t="e">
        <v>#N/A</v>
      </c>
      <c r="M91" s="3" t="e">
        <v>#N/A</v>
      </c>
      <c r="N91" s="3" t="e">
        <v>#N/A</v>
      </c>
      <c r="O91" s="3" t="e">
        <v>#N/A</v>
      </c>
      <c r="P91" s="4">
        <v>62.39</v>
      </c>
      <c r="Q91" s="4" t="e">
        <v>#N/A</v>
      </c>
      <c r="R91" s="4" t="e">
        <v>#N/A</v>
      </c>
      <c r="S91" s="4" t="e">
        <v>#N/A</v>
      </c>
      <c r="T91" s="4" t="e">
        <v>#N/A</v>
      </c>
      <c r="U91" s="4" t="e">
        <v>#N/A</v>
      </c>
      <c r="V91" s="4" t="e">
        <v>#N/A</v>
      </c>
      <c r="W91" s="4" t="e">
        <v>#N/A</v>
      </c>
      <c r="X91" s="4" t="e">
        <v>#N/A</v>
      </c>
      <c r="Y91" s="4" t="e">
        <v>#N/A</v>
      </c>
      <c r="Z91" s="4" t="e">
        <v>#N/A</v>
      </c>
      <c r="AA91" s="4" t="e">
        <v>#N/A</v>
      </c>
      <c r="AB91" s="4" t="e">
        <v>#N/A</v>
      </c>
      <c r="AC91" s="4" t="e">
        <v>#N/A</v>
      </c>
      <c r="AD91" s="4" t="e">
        <v>#N/A</v>
      </c>
      <c r="AE91" s="4" t="e">
        <v>#N/A</v>
      </c>
      <c r="AF91" s="4" t="e">
        <v>#N/A</v>
      </c>
      <c r="AG91" s="4" t="e">
        <v>#N/A</v>
      </c>
      <c r="AH91" s="4" t="e">
        <v>#N/A</v>
      </c>
      <c r="AI91" s="4" t="e">
        <v>#N/A</v>
      </c>
      <c r="AJ91" s="5">
        <v>139.27494000000002</v>
      </c>
      <c r="AK91" s="5">
        <v>130.80199999999999</v>
      </c>
      <c r="AL91" s="5">
        <v>8.4729400000000012</v>
      </c>
      <c r="AM91" s="5" t="e">
        <v>#N/A</v>
      </c>
      <c r="AN91" s="5" t="e">
        <v>#N/A</v>
      </c>
      <c r="AO91" s="6">
        <v>8662.7999999999993</v>
      </c>
    </row>
    <row r="92" spans="1:41" x14ac:dyDescent="0.2">
      <c r="A92" t="s">
        <v>127</v>
      </c>
      <c r="B92" s="2">
        <v>35795</v>
      </c>
      <c r="C92" s="3">
        <v>5502388</v>
      </c>
      <c r="D92" s="3">
        <v>2038096</v>
      </c>
      <c r="E92" s="3">
        <v>36159</v>
      </c>
      <c r="F92" s="3">
        <v>124081</v>
      </c>
      <c r="G92" s="3">
        <v>3804792</v>
      </c>
      <c r="H92" s="3" t="e">
        <v>#N/A</v>
      </c>
      <c r="I92" s="3" t="e">
        <v>#N/A</v>
      </c>
      <c r="J92" s="3" t="e">
        <v>#N/A</v>
      </c>
      <c r="K92" s="3" t="e">
        <v>#N/A</v>
      </c>
      <c r="L92" s="3" t="e">
        <v>#N/A</v>
      </c>
      <c r="M92" s="3" t="e">
        <v>#N/A</v>
      </c>
      <c r="N92" s="3" t="e">
        <v>#N/A</v>
      </c>
      <c r="O92" s="3" t="e">
        <v>#N/A</v>
      </c>
      <c r="P92" s="4">
        <v>62.52</v>
      </c>
      <c r="Q92" s="4" t="e">
        <v>#N/A</v>
      </c>
      <c r="R92" s="4" t="e">
        <v>#N/A</v>
      </c>
      <c r="S92" s="4" t="e">
        <v>#N/A</v>
      </c>
      <c r="T92" s="4" t="e">
        <v>#N/A</v>
      </c>
      <c r="U92" s="4" t="e">
        <v>#N/A</v>
      </c>
      <c r="V92" s="4" t="e">
        <v>#N/A</v>
      </c>
      <c r="W92" s="4" t="e">
        <v>#N/A</v>
      </c>
      <c r="X92" s="4" t="e">
        <v>#N/A</v>
      </c>
      <c r="Y92" s="4" t="e">
        <v>#N/A</v>
      </c>
      <c r="Z92" s="4" t="e">
        <v>#N/A</v>
      </c>
      <c r="AA92" s="4" t="e">
        <v>#N/A</v>
      </c>
      <c r="AB92" s="4" t="e">
        <v>#N/A</v>
      </c>
      <c r="AC92" s="4" t="e">
        <v>#N/A</v>
      </c>
      <c r="AD92" s="4" t="e">
        <v>#N/A</v>
      </c>
      <c r="AE92" s="4" t="e">
        <v>#N/A</v>
      </c>
      <c r="AF92" s="4" t="e">
        <v>#N/A</v>
      </c>
      <c r="AG92" s="4" t="e">
        <v>#N/A</v>
      </c>
      <c r="AH92" s="4" t="e">
        <v>#N/A</v>
      </c>
      <c r="AI92" s="4" t="e">
        <v>#N/A</v>
      </c>
      <c r="AJ92" s="5">
        <v>134.51569000000001</v>
      </c>
      <c r="AK92" s="5">
        <v>131.29300000000001</v>
      </c>
      <c r="AL92" s="5">
        <v>3.2226900000000001</v>
      </c>
      <c r="AM92" s="5" t="e">
        <v>#N/A</v>
      </c>
      <c r="AN92" s="5" t="e">
        <v>#N/A</v>
      </c>
      <c r="AO92" s="6">
        <v>8765.9</v>
      </c>
    </row>
    <row r="93" spans="1:41" x14ac:dyDescent="0.2">
      <c r="A93" t="s">
        <v>128</v>
      </c>
      <c r="B93" s="2">
        <v>35885</v>
      </c>
      <c r="C93" s="3">
        <v>5542426</v>
      </c>
      <c r="D93" s="3">
        <v>2068180</v>
      </c>
      <c r="E93" s="3">
        <v>36359</v>
      </c>
      <c r="F93" s="3">
        <v>139142</v>
      </c>
      <c r="G93" s="3">
        <v>3830686</v>
      </c>
      <c r="H93" s="3" t="e">
        <v>#N/A</v>
      </c>
      <c r="I93" s="3" t="e">
        <v>#N/A</v>
      </c>
      <c r="J93" s="3" t="e">
        <v>#N/A</v>
      </c>
      <c r="K93" s="3" t="e">
        <v>#N/A</v>
      </c>
      <c r="L93" s="3" t="e">
        <v>#N/A</v>
      </c>
      <c r="M93" s="3" t="e">
        <v>#N/A</v>
      </c>
      <c r="N93" s="3" t="e">
        <v>#N/A</v>
      </c>
      <c r="O93" s="3" t="e">
        <v>#N/A</v>
      </c>
      <c r="P93" s="4">
        <v>63.11</v>
      </c>
      <c r="Q93" s="4" t="e">
        <v>#N/A</v>
      </c>
      <c r="R93" s="4" t="e">
        <v>#N/A</v>
      </c>
      <c r="S93" s="4" t="e">
        <v>#N/A</v>
      </c>
      <c r="T93" s="4" t="e">
        <v>#N/A</v>
      </c>
      <c r="U93" s="4" t="e">
        <v>#N/A</v>
      </c>
      <c r="V93" s="4" t="e">
        <v>#N/A</v>
      </c>
      <c r="W93" s="4" t="e">
        <v>#N/A</v>
      </c>
      <c r="X93" s="4" t="e">
        <v>#N/A</v>
      </c>
      <c r="Y93" s="4" t="e">
        <v>#N/A</v>
      </c>
      <c r="Z93" s="4" t="e">
        <v>#N/A</v>
      </c>
      <c r="AA93" s="4" t="e">
        <v>#N/A</v>
      </c>
      <c r="AB93" s="4" t="e">
        <v>#N/A</v>
      </c>
      <c r="AC93" s="4" t="e">
        <v>#N/A</v>
      </c>
      <c r="AD93" s="4" t="e">
        <v>#N/A</v>
      </c>
      <c r="AE93" s="4" t="e">
        <v>#N/A</v>
      </c>
      <c r="AF93" s="4" t="e">
        <v>#N/A</v>
      </c>
      <c r="AG93" s="4" t="e">
        <v>#N/A</v>
      </c>
      <c r="AH93" s="4" t="e">
        <v>#N/A</v>
      </c>
      <c r="AI93" s="4" t="e">
        <v>#N/A</v>
      </c>
      <c r="AJ93" s="5">
        <v>141.8991</v>
      </c>
      <c r="AK93" s="5">
        <v>136.53</v>
      </c>
      <c r="AL93" s="5">
        <v>5.3691000000000004</v>
      </c>
      <c r="AM93" s="5" t="e">
        <v>#N/A</v>
      </c>
      <c r="AN93" s="5">
        <v>0.4</v>
      </c>
      <c r="AO93" s="6">
        <v>8866.5</v>
      </c>
    </row>
    <row r="94" spans="1:41" x14ac:dyDescent="0.2">
      <c r="A94" t="s">
        <v>129</v>
      </c>
      <c r="B94" s="2">
        <v>35976</v>
      </c>
      <c r="C94" s="3">
        <v>5547935</v>
      </c>
      <c r="D94" s="3">
        <v>2170733</v>
      </c>
      <c r="E94" s="3">
        <v>36029</v>
      </c>
      <c r="F94" s="3">
        <v>154969</v>
      </c>
      <c r="G94" s="3">
        <v>3748885</v>
      </c>
      <c r="H94" s="3" t="e">
        <v>#N/A</v>
      </c>
      <c r="I94" s="3" t="e">
        <v>#N/A</v>
      </c>
      <c r="J94" s="3" t="e">
        <v>#N/A</v>
      </c>
      <c r="K94" s="3" t="e">
        <v>#N/A</v>
      </c>
      <c r="L94" s="3" t="e">
        <v>#N/A</v>
      </c>
      <c r="M94" s="3" t="e">
        <v>#N/A</v>
      </c>
      <c r="N94" s="3" t="e">
        <v>#N/A</v>
      </c>
      <c r="O94" s="3" t="e">
        <v>#N/A</v>
      </c>
      <c r="P94" s="4">
        <v>65.14</v>
      </c>
      <c r="Q94" s="4" t="e">
        <v>#N/A</v>
      </c>
      <c r="R94" s="4" t="e">
        <v>#N/A</v>
      </c>
      <c r="S94" s="4" t="e">
        <v>#N/A</v>
      </c>
      <c r="T94" s="4" t="e">
        <v>#N/A</v>
      </c>
      <c r="U94" s="4" t="e">
        <v>#N/A</v>
      </c>
      <c r="V94" s="4" t="e">
        <v>#N/A</v>
      </c>
      <c r="W94" s="4" t="e">
        <v>#N/A</v>
      </c>
      <c r="X94" s="4" t="e">
        <v>#N/A</v>
      </c>
      <c r="Y94" s="4" t="e">
        <v>#N/A</v>
      </c>
      <c r="Z94" s="4" t="e">
        <v>#N/A</v>
      </c>
      <c r="AA94" s="4" t="e">
        <v>#N/A</v>
      </c>
      <c r="AB94" s="4" t="e">
        <v>#N/A</v>
      </c>
      <c r="AC94" s="4" t="e">
        <v>#N/A</v>
      </c>
      <c r="AD94" s="4" t="e">
        <v>#N/A</v>
      </c>
      <c r="AE94" s="4" t="e">
        <v>#N/A</v>
      </c>
      <c r="AF94" s="4" t="e">
        <v>#N/A</v>
      </c>
      <c r="AG94" s="4" t="e">
        <v>#N/A</v>
      </c>
      <c r="AH94" s="4" t="e">
        <v>#N/A</v>
      </c>
      <c r="AI94" s="4" t="e">
        <v>#N/A</v>
      </c>
      <c r="AJ94" s="5">
        <v>113.44461000000001</v>
      </c>
      <c r="AK94" s="5">
        <v>140.928</v>
      </c>
      <c r="AL94" s="5">
        <v>-27.48339</v>
      </c>
      <c r="AM94" s="5" t="e">
        <v>#N/A</v>
      </c>
      <c r="AN94" s="5">
        <v>0</v>
      </c>
      <c r="AO94" s="6">
        <v>8969.7000000000007</v>
      </c>
    </row>
    <row r="95" spans="1:41" x14ac:dyDescent="0.2">
      <c r="A95" t="s">
        <v>130</v>
      </c>
      <c r="B95" s="2">
        <v>36068</v>
      </c>
      <c r="C95" s="3">
        <v>5526193</v>
      </c>
      <c r="D95" s="3">
        <v>2187651</v>
      </c>
      <c r="E95" s="3">
        <v>35079</v>
      </c>
      <c r="F95" s="3">
        <v>164431</v>
      </c>
      <c r="G95" s="3">
        <v>3720092</v>
      </c>
      <c r="H95" s="3" t="e">
        <v>#N/A</v>
      </c>
      <c r="I95" s="3" t="e">
        <v>#N/A</v>
      </c>
      <c r="J95" s="3" t="e">
        <v>#N/A</v>
      </c>
      <c r="K95" s="3" t="e">
        <v>#N/A</v>
      </c>
      <c r="L95" s="3" t="e">
        <v>#N/A</v>
      </c>
      <c r="M95" s="3" t="e">
        <v>#N/A</v>
      </c>
      <c r="N95" s="3" t="e">
        <v>#N/A</v>
      </c>
      <c r="O95" s="3" t="e">
        <v>#N/A</v>
      </c>
      <c r="P95" s="4">
        <v>66.84</v>
      </c>
      <c r="Q95" s="4" t="e">
        <v>#N/A</v>
      </c>
      <c r="R95" s="4" t="e">
        <v>#N/A</v>
      </c>
      <c r="S95" s="4" t="e">
        <v>#N/A</v>
      </c>
      <c r="T95" s="4" t="e">
        <v>#N/A</v>
      </c>
      <c r="U95" s="4" t="e">
        <v>#N/A</v>
      </c>
      <c r="V95" s="4" t="e">
        <v>#N/A</v>
      </c>
      <c r="W95" s="4" t="e">
        <v>#N/A</v>
      </c>
      <c r="X95" s="4" t="e">
        <v>#N/A</v>
      </c>
      <c r="Y95" s="4" t="e">
        <v>#N/A</v>
      </c>
      <c r="Z95" s="4" t="e">
        <v>#N/A</v>
      </c>
      <c r="AA95" s="4" t="e">
        <v>#N/A</v>
      </c>
      <c r="AB95" s="4" t="e">
        <v>#N/A</v>
      </c>
      <c r="AC95" s="4" t="e">
        <v>#N/A</v>
      </c>
      <c r="AD95" s="4" t="e">
        <v>#N/A</v>
      </c>
      <c r="AE95" s="4" t="e">
        <v>#N/A</v>
      </c>
      <c r="AF95" s="4" t="e">
        <v>#N/A</v>
      </c>
      <c r="AG95" s="4" t="e">
        <v>#N/A</v>
      </c>
      <c r="AH95" s="4" t="e">
        <v>#N/A</v>
      </c>
      <c r="AI95" s="4" t="e">
        <v>#N/A</v>
      </c>
      <c r="AJ95" s="5">
        <v>110.3156</v>
      </c>
      <c r="AK95" s="5">
        <v>145.73699999999999</v>
      </c>
      <c r="AL95" s="5">
        <v>-35.421399999999998</v>
      </c>
      <c r="AM95" s="5" t="e">
        <v>#N/A</v>
      </c>
      <c r="AN95" s="5">
        <v>13.047359999999999</v>
      </c>
      <c r="AO95" s="6">
        <v>9121.1</v>
      </c>
    </row>
    <row r="96" spans="1:41" x14ac:dyDescent="0.2">
      <c r="A96" t="s">
        <v>131</v>
      </c>
      <c r="B96" s="2">
        <v>36160</v>
      </c>
      <c r="C96" s="3">
        <v>5614217</v>
      </c>
      <c r="D96" s="3">
        <v>2249944</v>
      </c>
      <c r="E96" s="3">
        <v>34322</v>
      </c>
      <c r="F96" s="3">
        <v>165287</v>
      </c>
      <c r="G96" s="3">
        <v>3752168</v>
      </c>
      <c r="H96" s="3" t="e">
        <v>#N/A</v>
      </c>
      <c r="I96" s="3" t="e">
        <v>#N/A</v>
      </c>
      <c r="J96" s="3" t="e">
        <v>#N/A</v>
      </c>
      <c r="K96" s="3" t="e">
        <v>#N/A</v>
      </c>
      <c r="L96" s="3" t="e">
        <v>#N/A</v>
      </c>
      <c r="M96" s="3" t="e">
        <v>#N/A</v>
      </c>
      <c r="N96" s="3" t="e">
        <v>#N/A</v>
      </c>
      <c r="O96" s="3">
        <v>1597644</v>
      </c>
      <c r="P96" s="4">
        <v>65.11</v>
      </c>
      <c r="Q96" s="4" t="e">
        <v>#N/A</v>
      </c>
      <c r="R96" s="4" t="e">
        <v>#N/A</v>
      </c>
      <c r="S96" s="4" t="e">
        <v>#N/A</v>
      </c>
      <c r="T96" s="4" t="e">
        <v>#N/A</v>
      </c>
      <c r="U96" s="4" t="e">
        <v>#N/A</v>
      </c>
      <c r="V96" s="4" t="e">
        <v>#N/A</v>
      </c>
      <c r="W96" s="4" t="e">
        <v>#N/A</v>
      </c>
      <c r="X96" s="4" t="e">
        <v>#N/A</v>
      </c>
      <c r="Y96" s="4" t="e">
        <v>#N/A</v>
      </c>
      <c r="Z96" s="4" t="e">
        <v>#N/A</v>
      </c>
      <c r="AA96" s="4" t="e">
        <v>#N/A</v>
      </c>
      <c r="AB96" s="4" t="e">
        <v>#N/A</v>
      </c>
      <c r="AC96" s="4" t="e">
        <v>#N/A</v>
      </c>
      <c r="AD96" s="4" t="e">
        <v>#N/A</v>
      </c>
      <c r="AE96" s="4" t="e">
        <v>#N/A</v>
      </c>
      <c r="AF96" s="4" t="e">
        <v>#N/A</v>
      </c>
      <c r="AG96" s="4" t="e">
        <v>#N/A</v>
      </c>
      <c r="AH96" s="4" t="e">
        <v>#N/A</v>
      </c>
      <c r="AI96" s="4" t="e">
        <v>#N/A</v>
      </c>
      <c r="AJ96" s="5">
        <v>111.57967000000001</v>
      </c>
      <c r="AK96" s="5">
        <v>140.94400000000002</v>
      </c>
      <c r="AL96" s="5">
        <v>-29.364329999999999</v>
      </c>
      <c r="AM96" s="5" t="e">
        <v>#N/A</v>
      </c>
      <c r="AN96" s="5">
        <v>11.04814</v>
      </c>
      <c r="AO96" s="6">
        <v>9294</v>
      </c>
    </row>
    <row r="97" spans="1:41" x14ac:dyDescent="0.2">
      <c r="A97" t="s">
        <v>132</v>
      </c>
      <c r="B97" s="2">
        <v>36250</v>
      </c>
      <c r="C97" s="3">
        <v>5651615</v>
      </c>
      <c r="D97" s="3">
        <v>2281795</v>
      </c>
      <c r="E97" s="3">
        <v>33522</v>
      </c>
      <c r="F97" s="3">
        <v>167447</v>
      </c>
      <c r="G97" s="3">
        <v>3759624</v>
      </c>
      <c r="H97" s="3" t="e">
        <v>#N/A</v>
      </c>
      <c r="I97" s="3" t="e">
        <v>#N/A</v>
      </c>
      <c r="J97" s="3" t="e">
        <v>#N/A</v>
      </c>
      <c r="K97" s="3" t="e">
        <v>#N/A</v>
      </c>
      <c r="L97" s="3" t="e">
        <v>#N/A</v>
      </c>
      <c r="M97" s="3" t="e">
        <v>#N/A</v>
      </c>
      <c r="N97" s="3" t="e">
        <v>#N/A</v>
      </c>
      <c r="O97" s="3">
        <v>1698333</v>
      </c>
      <c r="P97" s="4">
        <v>65.28</v>
      </c>
      <c r="Q97" s="4" t="e">
        <v>#N/A</v>
      </c>
      <c r="R97" s="4" t="e">
        <v>#N/A</v>
      </c>
      <c r="S97" s="4" t="e">
        <v>#N/A</v>
      </c>
      <c r="T97" s="4" t="e">
        <v>#N/A</v>
      </c>
      <c r="U97" s="4" t="e">
        <v>#N/A</v>
      </c>
      <c r="V97" s="4" t="e">
        <v>#N/A</v>
      </c>
      <c r="W97" s="4" t="e">
        <v>#N/A</v>
      </c>
      <c r="X97" s="4" t="e">
        <v>#N/A</v>
      </c>
      <c r="Y97" s="4" t="e">
        <v>#N/A</v>
      </c>
      <c r="Z97" s="4" t="e">
        <v>#N/A</v>
      </c>
      <c r="AA97" s="4" t="e">
        <v>#N/A</v>
      </c>
      <c r="AB97" s="4" t="e">
        <v>#N/A</v>
      </c>
      <c r="AC97" s="4" t="e">
        <v>#N/A</v>
      </c>
      <c r="AD97" s="4" t="e">
        <v>#N/A</v>
      </c>
      <c r="AE97" s="4" t="e">
        <v>#N/A</v>
      </c>
      <c r="AF97" s="4" t="e">
        <v>#N/A</v>
      </c>
      <c r="AG97" s="4" t="e">
        <v>#N/A</v>
      </c>
      <c r="AH97" s="4" t="e">
        <v>#N/A</v>
      </c>
      <c r="AI97" s="4" t="e">
        <v>#N/A</v>
      </c>
      <c r="AJ97" s="5">
        <v>110.22498000000002</v>
      </c>
      <c r="AK97" s="5">
        <v>139.053</v>
      </c>
      <c r="AL97" s="5">
        <v>-28.828019999999999</v>
      </c>
      <c r="AM97" s="5" t="e">
        <v>#N/A</v>
      </c>
      <c r="AN97" s="5">
        <v>13.813740000000001</v>
      </c>
      <c r="AO97" s="6">
        <v>9411.7000000000007</v>
      </c>
    </row>
    <row r="98" spans="1:41" x14ac:dyDescent="0.2">
      <c r="A98" t="s">
        <v>133</v>
      </c>
      <c r="B98" s="2">
        <v>36341</v>
      </c>
      <c r="C98" s="3">
        <v>5638780</v>
      </c>
      <c r="D98" s="3">
        <v>2381026</v>
      </c>
      <c r="E98" s="3">
        <v>30920</v>
      </c>
      <c r="F98" s="3">
        <v>172589</v>
      </c>
      <c r="G98" s="3">
        <v>3651619</v>
      </c>
      <c r="H98" s="3" t="e">
        <v>#N/A</v>
      </c>
      <c r="I98" s="3" t="e">
        <v>#N/A</v>
      </c>
      <c r="J98" s="3" t="e">
        <v>#N/A</v>
      </c>
      <c r="K98" s="3" t="e">
        <v>#N/A</v>
      </c>
      <c r="L98" s="3" t="e">
        <v>#N/A</v>
      </c>
      <c r="M98" s="3" t="e">
        <v>#N/A</v>
      </c>
      <c r="N98" s="3" t="e">
        <v>#N/A</v>
      </c>
      <c r="O98" s="3">
        <v>1790230</v>
      </c>
      <c r="P98" s="4">
        <v>67.39</v>
      </c>
      <c r="Q98" s="4" t="e">
        <v>#N/A</v>
      </c>
      <c r="R98" s="4" t="e">
        <v>#N/A</v>
      </c>
      <c r="S98" s="4" t="e">
        <v>#N/A</v>
      </c>
      <c r="T98" s="4" t="e">
        <v>#N/A</v>
      </c>
      <c r="U98" s="4" t="e">
        <v>#N/A</v>
      </c>
      <c r="V98" s="4" t="e">
        <v>#N/A</v>
      </c>
      <c r="W98" s="4" t="e">
        <v>#N/A</v>
      </c>
      <c r="X98" s="4" t="e">
        <v>#N/A</v>
      </c>
      <c r="Y98" s="4" t="e">
        <v>#N/A</v>
      </c>
      <c r="Z98" s="4" t="e">
        <v>#N/A</v>
      </c>
      <c r="AA98" s="4" t="e">
        <v>#N/A</v>
      </c>
      <c r="AB98" s="4" t="e">
        <v>#N/A</v>
      </c>
      <c r="AC98" s="4" t="e">
        <v>#N/A</v>
      </c>
      <c r="AD98" s="4" t="e">
        <v>#N/A</v>
      </c>
      <c r="AE98" s="4" t="e">
        <v>#N/A</v>
      </c>
      <c r="AF98" s="4" t="e">
        <v>#N/A</v>
      </c>
      <c r="AG98" s="4" t="e">
        <v>#N/A</v>
      </c>
      <c r="AH98" s="4" t="e">
        <v>#N/A</v>
      </c>
      <c r="AI98" s="4" t="e">
        <v>#N/A</v>
      </c>
      <c r="AJ98" s="5">
        <v>100.94354000000001</v>
      </c>
      <c r="AK98" s="5">
        <v>137.107</v>
      </c>
      <c r="AL98" s="5">
        <v>-36.163460000000001</v>
      </c>
      <c r="AM98" s="5" t="e">
        <v>#N/A</v>
      </c>
      <c r="AN98" s="5">
        <v>13.16639</v>
      </c>
      <c r="AO98" s="6">
        <v>9526.2000000000007</v>
      </c>
    </row>
    <row r="99" spans="1:41" x14ac:dyDescent="0.2">
      <c r="A99" t="s">
        <v>134</v>
      </c>
      <c r="B99" s="2">
        <v>36433</v>
      </c>
      <c r="C99" s="3">
        <v>5656271</v>
      </c>
      <c r="D99" s="3">
        <v>2414242</v>
      </c>
      <c r="E99" s="3">
        <v>30970</v>
      </c>
      <c r="F99" s="3">
        <v>168091</v>
      </c>
      <c r="G99" s="3">
        <v>3633290</v>
      </c>
      <c r="H99" s="3" t="e">
        <v>#N/A</v>
      </c>
      <c r="I99" s="3" t="e">
        <v>#N/A</v>
      </c>
      <c r="J99" s="3" t="e">
        <v>#N/A</v>
      </c>
      <c r="K99" s="3" t="e">
        <v>#N/A</v>
      </c>
      <c r="L99" s="3" t="e">
        <v>#N/A</v>
      </c>
      <c r="M99" s="3" t="e">
        <v>#N/A</v>
      </c>
      <c r="N99" s="3" t="e">
        <v>#N/A</v>
      </c>
      <c r="O99" s="3">
        <v>1873811</v>
      </c>
      <c r="P99" s="4">
        <v>68.19</v>
      </c>
      <c r="Q99" s="4" t="e">
        <v>#N/A</v>
      </c>
      <c r="R99" s="4" t="e">
        <v>#N/A</v>
      </c>
      <c r="S99" s="4" t="e">
        <v>#N/A</v>
      </c>
      <c r="T99" s="4" t="e">
        <v>#N/A</v>
      </c>
      <c r="U99" s="4" t="e">
        <v>#N/A</v>
      </c>
      <c r="V99" s="4" t="e">
        <v>#N/A</v>
      </c>
      <c r="W99" s="4" t="e">
        <v>#N/A</v>
      </c>
      <c r="X99" s="4" t="e">
        <v>#N/A</v>
      </c>
      <c r="Y99" s="4" t="e">
        <v>#N/A</v>
      </c>
      <c r="Z99" s="4" t="e">
        <v>#N/A</v>
      </c>
      <c r="AA99" s="4" t="e">
        <v>#N/A</v>
      </c>
      <c r="AB99" s="4" t="e">
        <v>#N/A</v>
      </c>
      <c r="AC99" s="4" t="e">
        <v>#N/A</v>
      </c>
      <c r="AD99" s="4" t="e">
        <v>#N/A</v>
      </c>
      <c r="AE99" s="4" t="e">
        <v>#N/A</v>
      </c>
      <c r="AF99" s="4" t="e">
        <v>#N/A</v>
      </c>
      <c r="AG99" s="4" t="e">
        <v>#N/A</v>
      </c>
      <c r="AH99" s="4" t="e">
        <v>#N/A</v>
      </c>
      <c r="AI99" s="4" t="e">
        <v>#N/A</v>
      </c>
      <c r="AJ99" s="5">
        <v>110.76151</v>
      </c>
      <c r="AK99" s="5">
        <v>132.06299999999999</v>
      </c>
      <c r="AL99" s="5">
        <v>-21.301490000000001</v>
      </c>
      <c r="AM99" s="5" t="e">
        <v>#N/A</v>
      </c>
      <c r="AN99" s="5">
        <v>13.291320000000001</v>
      </c>
      <c r="AO99" s="6">
        <v>9686.6</v>
      </c>
    </row>
    <row r="100" spans="1:41" x14ac:dyDescent="0.2">
      <c r="A100" t="s">
        <v>135</v>
      </c>
      <c r="B100" s="2">
        <v>36525</v>
      </c>
      <c r="C100" s="3">
        <v>5776091</v>
      </c>
      <c r="D100" s="3">
        <v>2485110</v>
      </c>
      <c r="E100" s="3">
        <v>31318</v>
      </c>
      <c r="F100" s="3">
        <v>165729</v>
      </c>
      <c r="G100" s="3">
        <v>3680961</v>
      </c>
      <c r="H100" s="3" t="e">
        <v>#N/A</v>
      </c>
      <c r="I100" s="3" t="e">
        <v>#N/A</v>
      </c>
      <c r="J100" s="3" t="e">
        <v>#N/A</v>
      </c>
      <c r="K100" s="3" t="e">
        <v>#N/A</v>
      </c>
      <c r="L100" s="3" t="e">
        <v>#N/A</v>
      </c>
      <c r="M100" s="3" t="e">
        <v>#N/A</v>
      </c>
      <c r="N100" s="3" t="e">
        <v>#N/A</v>
      </c>
      <c r="O100" s="3">
        <v>1871038</v>
      </c>
      <c r="P100" s="4">
        <v>66.88</v>
      </c>
      <c r="Q100" s="4" t="e">
        <v>#N/A</v>
      </c>
      <c r="R100" s="4" t="e">
        <v>#N/A</v>
      </c>
      <c r="S100" s="4" t="e">
        <v>#N/A</v>
      </c>
      <c r="T100" s="4" t="e">
        <v>#N/A</v>
      </c>
      <c r="U100" s="4" t="e">
        <v>#N/A</v>
      </c>
      <c r="V100" s="4" t="e">
        <v>#N/A</v>
      </c>
      <c r="W100" s="4" t="e">
        <v>#N/A</v>
      </c>
      <c r="X100" s="4" t="e">
        <v>#N/A</v>
      </c>
      <c r="Y100" s="4" t="e">
        <v>#N/A</v>
      </c>
      <c r="Z100" s="4" t="e">
        <v>#N/A</v>
      </c>
      <c r="AA100" s="4" t="e">
        <v>#N/A</v>
      </c>
      <c r="AB100" s="4" t="e">
        <v>#N/A</v>
      </c>
      <c r="AC100" s="4" t="e">
        <v>#N/A</v>
      </c>
      <c r="AD100" s="4" t="e">
        <v>#N/A</v>
      </c>
      <c r="AE100" s="4" t="e">
        <v>#N/A</v>
      </c>
      <c r="AF100" s="4" t="e">
        <v>#N/A</v>
      </c>
      <c r="AG100" s="4" t="e">
        <v>#N/A</v>
      </c>
      <c r="AH100" s="4" t="e">
        <v>#N/A</v>
      </c>
      <c r="AI100" s="4" t="e">
        <v>#N/A</v>
      </c>
      <c r="AJ100" s="5">
        <v>94.208280000000002</v>
      </c>
      <c r="AK100" s="5">
        <v>131.21200000000002</v>
      </c>
      <c r="AL100" s="5">
        <v>-37.003720000000001</v>
      </c>
      <c r="AM100" s="5" t="e">
        <v>#N/A</v>
      </c>
      <c r="AN100" s="5">
        <v>12.325340000000001</v>
      </c>
      <c r="AO100" s="6">
        <v>9900.2000000000007</v>
      </c>
    </row>
    <row r="101" spans="1:41" x14ac:dyDescent="0.2">
      <c r="A101" t="s">
        <v>136</v>
      </c>
      <c r="B101" s="2">
        <v>36616</v>
      </c>
      <c r="C101" s="3">
        <v>5773392</v>
      </c>
      <c r="D101" s="3">
        <v>2502564</v>
      </c>
      <c r="E101" s="3">
        <v>28768</v>
      </c>
      <c r="F101" s="3">
        <v>161865</v>
      </c>
      <c r="G101" s="3">
        <v>3653447</v>
      </c>
      <c r="H101" s="3" t="e">
        <v>#N/A</v>
      </c>
      <c r="I101" s="3" t="e">
        <v>#N/A</v>
      </c>
      <c r="J101" s="3" t="e">
        <v>#N/A</v>
      </c>
      <c r="K101" s="3" t="e">
        <v>#N/A</v>
      </c>
      <c r="L101" s="3" t="e">
        <v>#N/A</v>
      </c>
      <c r="M101" s="3" t="e">
        <v>#N/A</v>
      </c>
      <c r="N101" s="3" t="e">
        <v>#N/A</v>
      </c>
      <c r="O101" s="3">
        <v>1903506</v>
      </c>
      <c r="P101" s="4">
        <v>67.430000000000007</v>
      </c>
      <c r="Q101" s="4">
        <v>485.53</v>
      </c>
      <c r="R101" s="4">
        <v>0</v>
      </c>
      <c r="S101" s="4">
        <v>0</v>
      </c>
      <c r="T101" s="4">
        <v>169.82999999999998</v>
      </c>
      <c r="U101" s="4" t="e">
        <v>#N/A</v>
      </c>
      <c r="V101" s="4">
        <v>148.83000000000001</v>
      </c>
      <c r="W101" s="4">
        <v>46.769999999999996</v>
      </c>
      <c r="X101" s="4">
        <v>85.91</v>
      </c>
      <c r="Y101" s="4">
        <v>85.91</v>
      </c>
      <c r="Z101" s="4">
        <v>53.1</v>
      </c>
      <c r="AA101" s="4">
        <v>14.23</v>
      </c>
      <c r="AB101" s="4">
        <v>0</v>
      </c>
      <c r="AC101" s="4">
        <v>0</v>
      </c>
      <c r="AD101" s="4">
        <v>12.27</v>
      </c>
      <c r="AE101" s="4">
        <v>11.27</v>
      </c>
      <c r="AF101" s="4">
        <v>11.27</v>
      </c>
      <c r="AG101" s="4" t="e">
        <v>#N/A</v>
      </c>
      <c r="AH101" s="4">
        <v>11.27</v>
      </c>
      <c r="AI101" s="4">
        <v>0</v>
      </c>
      <c r="AJ101" s="5">
        <v>97.182720000000003</v>
      </c>
      <c r="AK101" s="5">
        <v>131.595</v>
      </c>
      <c r="AL101" s="5">
        <v>-34.412280000000003</v>
      </c>
      <c r="AM101" s="5" t="e">
        <v>#N/A</v>
      </c>
      <c r="AN101" s="5">
        <v>14.563600000000001</v>
      </c>
      <c r="AO101" s="6">
        <v>10002.200000000001</v>
      </c>
    </row>
    <row r="102" spans="1:41" x14ac:dyDescent="0.2">
      <c r="A102" t="s">
        <v>137</v>
      </c>
      <c r="B102" s="2">
        <v>36707</v>
      </c>
      <c r="C102" s="3">
        <v>5685938</v>
      </c>
      <c r="D102" s="3">
        <v>2605158</v>
      </c>
      <c r="E102" s="3">
        <v>27731</v>
      </c>
      <c r="F102" s="3">
        <v>160352</v>
      </c>
      <c r="G102" s="3">
        <v>3463895</v>
      </c>
      <c r="H102" s="3" t="e">
        <v>#N/A</v>
      </c>
      <c r="I102" s="3" t="e">
        <v>#N/A</v>
      </c>
      <c r="J102" s="3" t="e">
        <v>#N/A</v>
      </c>
      <c r="K102" s="3" t="e">
        <v>#N/A</v>
      </c>
      <c r="L102" s="3" t="e">
        <v>#N/A</v>
      </c>
      <c r="M102" s="3" t="e">
        <v>#N/A</v>
      </c>
      <c r="N102" s="3" t="e">
        <v>#N/A</v>
      </c>
      <c r="O102" s="3">
        <v>1974208</v>
      </c>
      <c r="P102" s="4">
        <v>69.39</v>
      </c>
      <c r="Q102" s="4">
        <v>348</v>
      </c>
      <c r="R102" s="4">
        <v>0</v>
      </c>
      <c r="S102" s="4">
        <v>0</v>
      </c>
      <c r="T102" s="4">
        <v>172.24</v>
      </c>
      <c r="U102" s="4" t="e">
        <v>#N/A</v>
      </c>
      <c r="V102" s="4">
        <v>155.13</v>
      </c>
      <c r="W102" s="4">
        <v>13.62</v>
      </c>
      <c r="X102" s="4">
        <v>73.05</v>
      </c>
      <c r="Y102" s="4">
        <v>73.05</v>
      </c>
      <c r="Z102" s="4">
        <v>46.52</v>
      </c>
      <c r="AA102" s="4">
        <v>0</v>
      </c>
      <c r="AB102" s="4">
        <v>15.46</v>
      </c>
      <c r="AC102" s="4">
        <v>0</v>
      </c>
      <c r="AD102" s="4">
        <v>11.08</v>
      </c>
      <c r="AE102" s="4">
        <v>0</v>
      </c>
      <c r="AF102" s="4">
        <v>0</v>
      </c>
      <c r="AG102" s="4" t="e">
        <v>#N/A</v>
      </c>
      <c r="AH102" s="4">
        <v>0</v>
      </c>
      <c r="AI102" s="4">
        <v>0</v>
      </c>
      <c r="AJ102" s="5">
        <v>73.054599999999994</v>
      </c>
      <c r="AK102" s="5">
        <v>130.82</v>
      </c>
      <c r="AL102" s="5">
        <v>-57.765399999999993</v>
      </c>
      <c r="AM102" s="5" t="e">
        <v>#N/A</v>
      </c>
      <c r="AN102" s="5">
        <v>15.742370000000001</v>
      </c>
      <c r="AO102" s="6">
        <v>10247.700000000001</v>
      </c>
    </row>
    <row r="103" spans="1:41" x14ac:dyDescent="0.2">
      <c r="A103" t="s">
        <v>138</v>
      </c>
      <c r="B103" s="2">
        <v>36799</v>
      </c>
      <c r="C103" s="3">
        <v>5674178</v>
      </c>
      <c r="D103" s="3">
        <v>2629341</v>
      </c>
      <c r="E103" s="3">
        <v>25431</v>
      </c>
      <c r="F103" s="3">
        <v>153288</v>
      </c>
      <c r="G103" s="3">
        <v>3410248</v>
      </c>
      <c r="H103" s="3" t="e">
        <v>#N/A</v>
      </c>
      <c r="I103" s="3" t="e">
        <v>#N/A</v>
      </c>
      <c r="J103" s="3" t="e">
        <v>#N/A</v>
      </c>
      <c r="K103" s="3" t="e">
        <v>#N/A</v>
      </c>
      <c r="L103" s="3" t="e">
        <v>#N/A</v>
      </c>
      <c r="M103" s="3" t="e">
        <v>#N/A</v>
      </c>
      <c r="N103" s="3" t="e">
        <v>#N/A</v>
      </c>
      <c r="O103" s="3">
        <v>1965058</v>
      </c>
      <c r="P103" s="4">
        <v>70.06</v>
      </c>
      <c r="Q103" s="4">
        <v>399.31</v>
      </c>
      <c r="R103" s="4">
        <v>0</v>
      </c>
      <c r="S103" s="4">
        <v>0</v>
      </c>
      <c r="T103" s="4">
        <v>178.7</v>
      </c>
      <c r="U103" s="4" t="e">
        <v>#N/A</v>
      </c>
      <c r="V103" s="4">
        <v>161.55000000000001</v>
      </c>
      <c r="W103" s="4">
        <v>13.03</v>
      </c>
      <c r="X103" s="4">
        <v>60.62</v>
      </c>
      <c r="Y103" s="4">
        <v>60.62</v>
      </c>
      <c r="Z103" s="4">
        <v>30.08</v>
      </c>
      <c r="AA103" s="4">
        <v>13.19</v>
      </c>
      <c r="AB103" s="4">
        <v>0</v>
      </c>
      <c r="AC103" s="4">
        <v>0</v>
      </c>
      <c r="AD103" s="4">
        <v>12.36</v>
      </c>
      <c r="AE103" s="4">
        <v>5.77</v>
      </c>
      <c r="AF103" s="4">
        <v>5.77</v>
      </c>
      <c r="AG103" s="4" t="e">
        <v>#N/A</v>
      </c>
      <c r="AH103" s="4">
        <v>5.77</v>
      </c>
      <c r="AI103" s="4">
        <v>0</v>
      </c>
      <c r="AJ103" s="5">
        <v>66.396549999999991</v>
      </c>
      <c r="AK103" s="5">
        <v>92.106999999999999</v>
      </c>
      <c r="AL103" s="5">
        <v>-25.710450000000002</v>
      </c>
      <c r="AM103" s="5" t="e">
        <v>#N/A</v>
      </c>
      <c r="AN103" s="5">
        <v>10.72931</v>
      </c>
      <c r="AO103" s="6">
        <v>10318.200000000001</v>
      </c>
    </row>
    <row r="104" spans="1:41" x14ac:dyDescent="0.2">
      <c r="A104" t="s">
        <v>139</v>
      </c>
      <c r="B104" s="2">
        <v>36891</v>
      </c>
      <c r="C104" s="3">
        <v>5662216</v>
      </c>
      <c r="D104" s="3">
        <v>2651176</v>
      </c>
      <c r="E104" s="3">
        <v>27161</v>
      </c>
      <c r="F104" s="3">
        <v>151026</v>
      </c>
      <c r="G104" s="3">
        <v>3385083</v>
      </c>
      <c r="H104" s="3" t="e">
        <v>#N/A</v>
      </c>
      <c r="I104" s="3" t="e">
        <v>#N/A</v>
      </c>
      <c r="J104" s="3" t="e">
        <v>#N/A</v>
      </c>
      <c r="K104" s="3" t="e">
        <v>#N/A</v>
      </c>
      <c r="L104" s="3" t="e">
        <v>#N/A</v>
      </c>
      <c r="M104" s="3" t="e">
        <v>#N/A</v>
      </c>
      <c r="N104" s="3" t="e">
        <v>#N/A</v>
      </c>
      <c r="O104" s="3">
        <v>2194221</v>
      </c>
      <c r="P104" s="4">
        <v>69.42</v>
      </c>
      <c r="Q104" s="4">
        <v>492.25</v>
      </c>
      <c r="R104" s="4">
        <v>0</v>
      </c>
      <c r="S104" s="4">
        <v>0</v>
      </c>
      <c r="T104" s="4">
        <v>210.60000000000002</v>
      </c>
      <c r="U104" s="4" t="e">
        <v>#N/A</v>
      </c>
      <c r="V104" s="4">
        <v>189.06</v>
      </c>
      <c r="W104" s="4">
        <v>12.51</v>
      </c>
      <c r="X104" s="4">
        <v>70.95</v>
      </c>
      <c r="Y104" s="4">
        <v>70.95</v>
      </c>
      <c r="Z104" s="4">
        <v>45.07</v>
      </c>
      <c r="AA104" s="4">
        <v>0</v>
      </c>
      <c r="AB104" s="4">
        <v>15.8</v>
      </c>
      <c r="AC104" s="4">
        <v>0</v>
      </c>
      <c r="AD104" s="4">
        <v>10.08</v>
      </c>
      <c r="AE104" s="4">
        <v>5</v>
      </c>
      <c r="AF104" s="4">
        <v>5</v>
      </c>
      <c r="AG104" s="4" t="e">
        <v>#N/A</v>
      </c>
      <c r="AH104" s="4">
        <v>0</v>
      </c>
      <c r="AI104" s="4">
        <v>5</v>
      </c>
      <c r="AJ104" s="5">
        <v>75.951050000000009</v>
      </c>
      <c r="AK104" s="5">
        <v>123.95599999999999</v>
      </c>
      <c r="AL104" s="5">
        <v>-48.004950000000001</v>
      </c>
      <c r="AM104" s="5" t="e">
        <v>#N/A</v>
      </c>
      <c r="AN104" s="5">
        <v>13.62036</v>
      </c>
      <c r="AO104" s="6">
        <v>10435.700000000001</v>
      </c>
    </row>
    <row r="105" spans="1:41" x14ac:dyDescent="0.2">
      <c r="A105" t="s">
        <v>140</v>
      </c>
      <c r="B105" s="2">
        <v>36981</v>
      </c>
      <c r="C105" s="3">
        <v>5773740</v>
      </c>
      <c r="D105" s="3">
        <v>2755871</v>
      </c>
      <c r="E105" s="3">
        <v>24736</v>
      </c>
      <c r="F105" s="3">
        <v>152887</v>
      </c>
      <c r="G105" s="3">
        <v>3408749</v>
      </c>
      <c r="H105" s="3">
        <v>3435029</v>
      </c>
      <c r="I105" s="3">
        <v>432621</v>
      </c>
      <c r="J105" s="3">
        <v>24736</v>
      </c>
      <c r="K105" s="3">
        <v>152887</v>
      </c>
      <c r="L105" s="3">
        <v>2338711</v>
      </c>
      <c r="M105" s="3">
        <v>2323251</v>
      </c>
      <c r="N105" s="3">
        <v>0</v>
      </c>
      <c r="O105" s="3">
        <v>2146613</v>
      </c>
      <c r="P105" s="4">
        <v>68.81</v>
      </c>
      <c r="Q105" s="4">
        <v>539.5</v>
      </c>
      <c r="R105" s="4">
        <v>0</v>
      </c>
      <c r="S105" s="4">
        <v>0</v>
      </c>
      <c r="T105" s="4">
        <v>213.91</v>
      </c>
      <c r="U105" s="4" t="e">
        <v>#N/A</v>
      </c>
      <c r="V105" s="4">
        <v>188.74</v>
      </c>
      <c r="W105" s="4">
        <v>12.76</v>
      </c>
      <c r="X105" s="4">
        <v>75.2</v>
      </c>
      <c r="Y105" s="4">
        <v>75.2</v>
      </c>
      <c r="Z105" s="4">
        <v>44.95</v>
      </c>
      <c r="AA105" s="4">
        <v>12.28</v>
      </c>
      <c r="AB105" s="4">
        <v>0</v>
      </c>
      <c r="AC105" s="4">
        <v>0</v>
      </c>
      <c r="AD105" s="4">
        <v>11.97</v>
      </c>
      <c r="AE105" s="4">
        <v>10.89</v>
      </c>
      <c r="AF105" s="4">
        <v>10.89</v>
      </c>
      <c r="AG105" s="4" t="e">
        <v>#N/A</v>
      </c>
      <c r="AH105" s="4">
        <v>10.89</v>
      </c>
      <c r="AI105" s="4">
        <v>0</v>
      </c>
      <c r="AJ105" s="5">
        <v>86.086250000000007</v>
      </c>
      <c r="AK105" s="5">
        <v>125.477</v>
      </c>
      <c r="AL105" s="5">
        <v>-39.390749999999997</v>
      </c>
      <c r="AM105" s="5" t="e">
        <v>#N/A</v>
      </c>
      <c r="AN105" s="5">
        <v>13.465199999999999</v>
      </c>
      <c r="AO105" s="6">
        <v>10470.200000000001</v>
      </c>
    </row>
    <row r="106" spans="1:41" x14ac:dyDescent="0.2">
      <c r="A106" t="s">
        <v>141</v>
      </c>
      <c r="B106" s="2">
        <v>37072</v>
      </c>
      <c r="C106" s="3">
        <v>5726815</v>
      </c>
      <c r="D106" s="3">
        <v>2871080</v>
      </c>
      <c r="E106" s="3">
        <v>24036</v>
      </c>
      <c r="F106" s="3">
        <v>153322</v>
      </c>
      <c r="G106" s="3">
        <v>3251358</v>
      </c>
      <c r="H106" s="3">
        <v>3274773</v>
      </c>
      <c r="I106" s="3">
        <v>434535</v>
      </c>
      <c r="J106" s="3">
        <v>24036</v>
      </c>
      <c r="K106" s="3">
        <v>153322</v>
      </c>
      <c r="L106" s="3">
        <v>2452042</v>
      </c>
      <c r="M106" s="3">
        <v>2436545</v>
      </c>
      <c r="N106" s="3">
        <v>0</v>
      </c>
      <c r="O106" s="3">
        <v>2082447</v>
      </c>
      <c r="P106" s="4">
        <v>70.900000000000006</v>
      </c>
      <c r="Q106" s="4">
        <v>521.86</v>
      </c>
      <c r="R106" s="4">
        <v>0</v>
      </c>
      <c r="S106" s="4">
        <v>0</v>
      </c>
      <c r="T106" s="4">
        <v>210.38</v>
      </c>
      <c r="U106" s="4" t="e">
        <v>#N/A</v>
      </c>
      <c r="V106" s="4">
        <v>182.44</v>
      </c>
      <c r="W106" s="4">
        <v>0</v>
      </c>
      <c r="X106" s="4">
        <v>68.98</v>
      </c>
      <c r="Y106" s="4">
        <v>68.98</v>
      </c>
      <c r="Z106" s="4">
        <v>41.34</v>
      </c>
      <c r="AA106" s="4">
        <v>0</v>
      </c>
      <c r="AB106" s="4">
        <v>16.170000000000002</v>
      </c>
      <c r="AC106" s="4">
        <v>0</v>
      </c>
      <c r="AD106" s="4">
        <v>11.46</v>
      </c>
      <c r="AE106" s="4">
        <v>0</v>
      </c>
      <c r="AF106" s="4">
        <v>0</v>
      </c>
      <c r="AG106" s="4" t="e">
        <v>#N/A</v>
      </c>
      <c r="AH106" s="4">
        <v>0</v>
      </c>
      <c r="AI106" s="4">
        <v>0</v>
      </c>
      <c r="AJ106" s="5">
        <v>68.974680000000006</v>
      </c>
      <c r="AK106" s="5">
        <v>131.22999999999999</v>
      </c>
      <c r="AL106" s="5">
        <v>-62.255319999999998</v>
      </c>
      <c r="AM106" s="5" t="e">
        <v>#N/A</v>
      </c>
      <c r="AN106" s="5">
        <v>15.965479999999999</v>
      </c>
      <c r="AO106" s="6">
        <v>10599</v>
      </c>
    </row>
    <row r="107" spans="1:41" x14ac:dyDescent="0.2">
      <c r="A107" t="s">
        <v>142</v>
      </c>
      <c r="B107" s="2">
        <v>37164</v>
      </c>
      <c r="C107" s="3">
        <v>5807463</v>
      </c>
      <c r="D107" s="3">
        <v>2876738</v>
      </c>
      <c r="E107" s="3">
        <v>18269</v>
      </c>
      <c r="F107" s="3">
        <v>146364</v>
      </c>
      <c r="G107" s="3">
        <v>3319992</v>
      </c>
      <c r="H107" s="3">
        <v>3339310</v>
      </c>
      <c r="I107" s="3">
        <v>424085</v>
      </c>
      <c r="J107" s="3">
        <v>18269</v>
      </c>
      <c r="K107" s="3">
        <v>146364</v>
      </c>
      <c r="L107" s="3">
        <v>2468153</v>
      </c>
      <c r="M107" s="3">
        <v>2452653</v>
      </c>
      <c r="N107" s="3">
        <v>0</v>
      </c>
      <c r="O107" s="3">
        <v>2045355</v>
      </c>
      <c r="P107" s="4">
        <v>68.33</v>
      </c>
      <c r="Q107" s="4">
        <v>604.5</v>
      </c>
      <c r="R107" s="4">
        <v>104.31</v>
      </c>
      <c r="S107" s="4">
        <v>0</v>
      </c>
      <c r="T107" s="4">
        <v>252.81</v>
      </c>
      <c r="U107" s="4" t="e">
        <v>#N/A</v>
      </c>
      <c r="V107" s="4">
        <v>234.39</v>
      </c>
      <c r="W107" s="4">
        <v>0</v>
      </c>
      <c r="X107" s="4">
        <v>78</v>
      </c>
      <c r="Y107" s="4">
        <v>78</v>
      </c>
      <c r="Z107" s="4">
        <v>49.34</v>
      </c>
      <c r="AA107" s="4">
        <v>11.62</v>
      </c>
      <c r="AB107" s="4">
        <v>0</v>
      </c>
      <c r="AC107" s="4">
        <v>0</v>
      </c>
      <c r="AD107" s="4">
        <v>12.04</v>
      </c>
      <c r="AE107" s="4">
        <v>5.54</v>
      </c>
      <c r="AF107" s="4">
        <v>5.54</v>
      </c>
      <c r="AG107" s="4" t="e">
        <v>#N/A</v>
      </c>
      <c r="AH107" s="4">
        <v>5.54</v>
      </c>
      <c r="AI107" s="4">
        <v>0</v>
      </c>
      <c r="AJ107" s="5">
        <v>83.540350000000004</v>
      </c>
      <c r="AK107" s="5">
        <v>116.172</v>
      </c>
      <c r="AL107" s="5">
        <v>-32.631649999999993</v>
      </c>
      <c r="AM107" s="5" t="e">
        <v>#N/A</v>
      </c>
      <c r="AN107" s="5">
        <v>14.54003</v>
      </c>
      <c r="AO107" s="6">
        <v>10598</v>
      </c>
    </row>
    <row r="108" spans="1:41" x14ac:dyDescent="0.2">
      <c r="A108" t="s">
        <v>143</v>
      </c>
      <c r="B108" s="2">
        <v>37256</v>
      </c>
      <c r="C108" s="3">
        <v>5943439</v>
      </c>
      <c r="D108" s="3">
        <v>2960438</v>
      </c>
      <c r="E108" s="3">
        <v>15412</v>
      </c>
      <c r="F108" s="3">
        <v>146246</v>
      </c>
      <c r="G108" s="3">
        <v>3379511</v>
      </c>
      <c r="H108" s="3">
        <v>3394399</v>
      </c>
      <c r="I108" s="3">
        <v>426898</v>
      </c>
      <c r="J108" s="3">
        <v>15412</v>
      </c>
      <c r="K108" s="3">
        <v>146246</v>
      </c>
      <c r="L108" s="3">
        <v>2549040</v>
      </c>
      <c r="M108" s="3">
        <v>2533540</v>
      </c>
      <c r="N108" s="3">
        <v>0</v>
      </c>
      <c r="O108" s="3">
        <v>2057606</v>
      </c>
      <c r="P108" s="4">
        <v>66.010000000000005</v>
      </c>
      <c r="Q108" s="4">
        <v>696.19</v>
      </c>
      <c r="R108" s="4">
        <v>192.64999999999998</v>
      </c>
      <c r="S108" s="4">
        <v>0</v>
      </c>
      <c r="T108" s="4">
        <v>251.21</v>
      </c>
      <c r="U108" s="4" t="e">
        <v>#N/A</v>
      </c>
      <c r="V108" s="4">
        <v>252.33</v>
      </c>
      <c r="W108" s="4">
        <v>0</v>
      </c>
      <c r="X108" s="4">
        <v>137.04000000000002</v>
      </c>
      <c r="Y108" s="4">
        <v>137.04000000000002</v>
      </c>
      <c r="Z108" s="4">
        <v>103.65</v>
      </c>
      <c r="AA108" s="4">
        <v>0</v>
      </c>
      <c r="AB108" s="4">
        <v>18.8</v>
      </c>
      <c r="AC108" s="4">
        <v>0</v>
      </c>
      <c r="AD108" s="4">
        <v>14.59</v>
      </c>
      <c r="AE108" s="4">
        <v>5</v>
      </c>
      <c r="AF108" s="4">
        <v>5</v>
      </c>
      <c r="AG108" s="4" t="e">
        <v>#N/A</v>
      </c>
      <c r="AH108" s="4">
        <v>0</v>
      </c>
      <c r="AI108" s="4">
        <v>5</v>
      </c>
      <c r="AJ108" s="5">
        <v>142.03437</v>
      </c>
      <c r="AK108" s="5">
        <v>157.803</v>
      </c>
      <c r="AL108" s="5">
        <v>-15.76863</v>
      </c>
      <c r="AM108" s="5" t="e">
        <v>#N/A</v>
      </c>
      <c r="AN108" s="5">
        <v>28.033749999999998</v>
      </c>
      <c r="AO108" s="6">
        <v>10660.5</v>
      </c>
    </row>
    <row r="109" spans="1:41" x14ac:dyDescent="0.2">
      <c r="A109" t="s">
        <v>144</v>
      </c>
      <c r="B109" s="2">
        <v>37346</v>
      </c>
      <c r="C109" s="3">
        <v>6006032</v>
      </c>
      <c r="D109" s="3">
        <v>2971007</v>
      </c>
      <c r="E109" s="3">
        <v>14578</v>
      </c>
      <c r="F109" s="3">
        <v>141053</v>
      </c>
      <c r="G109" s="3">
        <v>3430281</v>
      </c>
      <c r="H109" s="3">
        <v>3444137</v>
      </c>
      <c r="I109" s="3">
        <v>424610</v>
      </c>
      <c r="J109" s="3">
        <v>14578</v>
      </c>
      <c r="K109" s="3">
        <v>141053</v>
      </c>
      <c r="L109" s="3">
        <v>2561895</v>
      </c>
      <c r="M109" s="3">
        <v>2546397</v>
      </c>
      <c r="N109" s="3">
        <v>0</v>
      </c>
      <c r="O109" s="3">
        <v>2060876</v>
      </c>
      <c r="P109" s="4">
        <v>64.94</v>
      </c>
      <c r="Q109" s="4">
        <v>711.63</v>
      </c>
      <c r="R109" s="4">
        <v>225.7</v>
      </c>
      <c r="S109" s="4">
        <v>0</v>
      </c>
      <c r="T109" s="4">
        <v>245.85</v>
      </c>
      <c r="U109" s="4" t="e">
        <v>#N/A</v>
      </c>
      <c r="V109" s="4">
        <v>240.09</v>
      </c>
      <c r="W109" s="4">
        <v>0</v>
      </c>
      <c r="X109" s="4">
        <v>99.2</v>
      </c>
      <c r="Y109" s="4">
        <v>99.2</v>
      </c>
      <c r="Z109" s="4">
        <v>62.5</v>
      </c>
      <c r="AA109" s="4">
        <v>16.940000000000001</v>
      </c>
      <c r="AB109" s="4">
        <v>0</v>
      </c>
      <c r="AC109" s="4">
        <v>0</v>
      </c>
      <c r="AD109" s="4">
        <v>13.75</v>
      </c>
      <c r="AE109" s="4">
        <v>0</v>
      </c>
      <c r="AF109" s="4">
        <v>0</v>
      </c>
      <c r="AG109" s="4" t="e">
        <v>#N/A</v>
      </c>
      <c r="AH109" s="4">
        <v>0</v>
      </c>
      <c r="AI109" s="4">
        <v>0</v>
      </c>
      <c r="AJ109" s="5">
        <v>99.198409999999996</v>
      </c>
      <c r="AK109" s="5">
        <v>69.19</v>
      </c>
      <c r="AL109" s="5">
        <v>30.008410000000001</v>
      </c>
      <c r="AM109" s="5" t="e">
        <v>#N/A</v>
      </c>
      <c r="AN109" s="5">
        <v>14.19834</v>
      </c>
      <c r="AO109" s="6">
        <v>10783.5</v>
      </c>
    </row>
    <row r="110" spans="1:41" x14ac:dyDescent="0.2">
      <c r="A110" t="s">
        <v>145</v>
      </c>
      <c r="B110" s="2">
        <v>37437</v>
      </c>
      <c r="C110" s="3">
        <v>6126469</v>
      </c>
      <c r="D110" s="3">
        <v>3074178</v>
      </c>
      <c r="E110" s="3">
        <v>13319</v>
      </c>
      <c r="F110" s="3">
        <v>142746</v>
      </c>
      <c r="G110" s="3">
        <v>3451367</v>
      </c>
      <c r="H110" s="3">
        <v>3464147</v>
      </c>
      <c r="I110" s="3">
        <v>427225</v>
      </c>
      <c r="J110" s="3">
        <v>13319</v>
      </c>
      <c r="K110" s="3">
        <v>142746</v>
      </c>
      <c r="L110" s="3">
        <v>2662321</v>
      </c>
      <c r="M110" s="3">
        <v>2646953</v>
      </c>
      <c r="N110" s="3">
        <v>0</v>
      </c>
      <c r="O110" s="3">
        <v>2094260</v>
      </c>
      <c r="P110" s="4">
        <v>63.82</v>
      </c>
      <c r="Q110" s="4">
        <v>869.38</v>
      </c>
      <c r="R110" s="4">
        <v>251.03000000000003</v>
      </c>
      <c r="S110" s="4">
        <v>0</v>
      </c>
      <c r="T110" s="4">
        <v>260.95</v>
      </c>
      <c r="U110" s="4" t="e">
        <v>#N/A</v>
      </c>
      <c r="V110" s="4">
        <v>242.39000000000001</v>
      </c>
      <c r="W110" s="4">
        <v>0</v>
      </c>
      <c r="X110" s="4">
        <v>134.55000000000001</v>
      </c>
      <c r="Y110" s="4">
        <v>134.55000000000001</v>
      </c>
      <c r="Z110" s="4">
        <v>98.82</v>
      </c>
      <c r="AA110" s="4">
        <v>0</v>
      </c>
      <c r="AB110" s="4">
        <v>24.34</v>
      </c>
      <c r="AC110" s="4">
        <v>0</v>
      </c>
      <c r="AD110" s="4">
        <v>11.39</v>
      </c>
      <c r="AE110" s="4">
        <v>0</v>
      </c>
      <c r="AF110" s="4">
        <v>0</v>
      </c>
      <c r="AG110" s="4" t="e">
        <v>#N/A</v>
      </c>
      <c r="AH110" s="4">
        <v>0</v>
      </c>
      <c r="AI110" s="4">
        <v>0</v>
      </c>
      <c r="AJ110" s="5">
        <v>134.55266999999998</v>
      </c>
      <c r="AK110" s="5">
        <v>103.495</v>
      </c>
      <c r="AL110" s="5">
        <v>31.057670000000002</v>
      </c>
      <c r="AM110" s="5" t="e">
        <v>#N/A</v>
      </c>
      <c r="AN110" s="5">
        <v>24.552250000000001</v>
      </c>
      <c r="AO110" s="6">
        <v>10887.5</v>
      </c>
    </row>
    <row r="111" spans="1:41" x14ac:dyDescent="0.2">
      <c r="A111" t="s">
        <v>146</v>
      </c>
      <c r="B111" s="2">
        <v>37529</v>
      </c>
      <c r="C111" s="3">
        <v>6228236</v>
      </c>
      <c r="D111" s="3">
        <v>3091514</v>
      </c>
      <c r="E111" s="3">
        <v>12519</v>
      </c>
      <c r="F111" s="3">
        <v>144286</v>
      </c>
      <c r="G111" s="3">
        <v>3540812</v>
      </c>
      <c r="H111" s="3">
        <v>3553180</v>
      </c>
      <c r="I111" s="3">
        <v>431823</v>
      </c>
      <c r="J111" s="3">
        <v>12519</v>
      </c>
      <c r="K111" s="3">
        <v>144286</v>
      </c>
      <c r="L111" s="3">
        <v>2675056</v>
      </c>
      <c r="M111" s="3">
        <v>2659691</v>
      </c>
      <c r="N111" s="3">
        <v>0</v>
      </c>
      <c r="O111" s="3">
        <v>2160302</v>
      </c>
      <c r="P111" s="4">
        <v>62.09</v>
      </c>
      <c r="Q111" s="4">
        <v>842.24</v>
      </c>
      <c r="R111" s="4">
        <v>293.90999999999997</v>
      </c>
      <c r="S111" s="4">
        <v>0</v>
      </c>
      <c r="T111" s="4">
        <v>278.49</v>
      </c>
      <c r="U111" s="4" t="e">
        <v>#N/A</v>
      </c>
      <c r="V111" s="4">
        <v>260.85000000000002</v>
      </c>
      <c r="W111" s="4">
        <v>0</v>
      </c>
      <c r="X111" s="4">
        <v>191.52</v>
      </c>
      <c r="Y111" s="4">
        <v>191.52</v>
      </c>
      <c r="Z111" s="4">
        <v>136.47</v>
      </c>
      <c r="AA111" s="4">
        <v>0</v>
      </c>
      <c r="AB111" s="4">
        <v>25.4</v>
      </c>
      <c r="AC111" s="4">
        <v>0</v>
      </c>
      <c r="AD111" s="4">
        <v>19.64</v>
      </c>
      <c r="AE111" s="4">
        <v>0</v>
      </c>
      <c r="AF111" s="4">
        <v>0</v>
      </c>
      <c r="AG111" s="4" t="e">
        <v>#N/A</v>
      </c>
      <c r="AH111" s="4">
        <v>0</v>
      </c>
      <c r="AI111" s="4">
        <v>0</v>
      </c>
      <c r="AJ111" s="5">
        <v>191.52348000000001</v>
      </c>
      <c r="AK111" s="5">
        <v>153.16</v>
      </c>
      <c r="AL111" s="5">
        <v>38.363480000000003</v>
      </c>
      <c r="AM111" s="5" t="e">
        <v>#N/A</v>
      </c>
      <c r="AN111" s="5">
        <v>34.522859999999994</v>
      </c>
      <c r="AO111" s="6">
        <v>10984</v>
      </c>
    </row>
    <row r="112" spans="1:41" x14ac:dyDescent="0.2">
      <c r="A112" t="s">
        <v>147</v>
      </c>
      <c r="B112" s="2">
        <v>37621</v>
      </c>
      <c r="C112" s="3">
        <v>6405707</v>
      </c>
      <c r="D112" s="3">
        <v>3200446</v>
      </c>
      <c r="E112" s="3">
        <v>11207</v>
      </c>
      <c r="F112" s="3">
        <v>153398</v>
      </c>
      <c r="G112" s="3">
        <v>3637022</v>
      </c>
      <c r="H112" s="3">
        <v>3647940</v>
      </c>
      <c r="I112" s="3">
        <v>443038</v>
      </c>
      <c r="J112" s="3">
        <v>11207</v>
      </c>
      <c r="K112" s="3">
        <v>153398</v>
      </c>
      <c r="L112" s="3">
        <v>2757768</v>
      </c>
      <c r="M112" s="3">
        <v>2757408</v>
      </c>
      <c r="N112" s="3">
        <v>0</v>
      </c>
      <c r="O112" s="3">
        <v>2227572</v>
      </c>
      <c r="P112" s="4">
        <v>60.47</v>
      </c>
      <c r="Q112" s="4">
        <v>812.73</v>
      </c>
      <c r="R112" s="4">
        <v>251.07999999999998</v>
      </c>
      <c r="S112" s="4">
        <v>0</v>
      </c>
      <c r="T112" s="4">
        <v>274.3</v>
      </c>
      <c r="U112" s="4" t="e">
        <v>#N/A</v>
      </c>
      <c r="V112" s="4">
        <v>274.34000000000003</v>
      </c>
      <c r="W112" s="4">
        <v>0</v>
      </c>
      <c r="X112" s="4">
        <v>146.91</v>
      </c>
      <c r="Y112" s="4">
        <v>146.91</v>
      </c>
      <c r="Z112" s="4">
        <v>98.490000000000009</v>
      </c>
      <c r="AA112" s="4">
        <v>0</v>
      </c>
      <c r="AB112" s="4">
        <v>23.31</v>
      </c>
      <c r="AC112" s="4">
        <v>0</v>
      </c>
      <c r="AD112" s="4">
        <v>18.11</v>
      </c>
      <c r="AE112" s="4">
        <v>0</v>
      </c>
      <c r="AF112" s="4">
        <v>0</v>
      </c>
      <c r="AG112" s="4" t="e">
        <v>#N/A</v>
      </c>
      <c r="AH112" s="4">
        <v>0</v>
      </c>
      <c r="AI112" s="4">
        <v>0</v>
      </c>
      <c r="AJ112" s="5">
        <v>146.91314</v>
      </c>
      <c r="AK112" s="5">
        <v>84.896000000000001</v>
      </c>
      <c r="AL112" s="5">
        <v>62.017139999999998</v>
      </c>
      <c r="AM112" s="5" t="e">
        <v>#N/A</v>
      </c>
      <c r="AN112" s="5">
        <v>18.91235</v>
      </c>
      <c r="AO112" s="6">
        <v>11061.4</v>
      </c>
    </row>
    <row r="113" spans="1:41" x14ac:dyDescent="0.2">
      <c r="A113" t="s">
        <v>148</v>
      </c>
      <c r="B113" s="2">
        <v>37711</v>
      </c>
      <c r="C113" s="3">
        <v>6460776</v>
      </c>
      <c r="D113" s="3">
        <v>3128813</v>
      </c>
      <c r="E113" s="3">
        <v>12207</v>
      </c>
      <c r="F113" s="3">
        <v>148826</v>
      </c>
      <c r="G113" s="3">
        <v>3700562</v>
      </c>
      <c r="H113" s="3">
        <v>3711312</v>
      </c>
      <c r="I113" s="3">
        <v>394709</v>
      </c>
      <c r="J113" s="3">
        <v>12207</v>
      </c>
      <c r="K113" s="3">
        <v>148826</v>
      </c>
      <c r="L113" s="3">
        <v>2749464</v>
      </c>
      <c r="M113" s="3">
        <v>2734105</v>
      </c>
      <c r="N113" s="3">
        <v>0</v>
      </c>
      <c r="O113" s="3">
        <v>2276000</v>
      </c>
      <c r="P113" s="4">
        <v>58.59</v>
      </c>
      <c r="Q113" s="4">
        <v>882.38000000000011</v>
      </c>
      <c r="R113" s="4">
        <v>278.93</v>
      </c>
      <c r="S113" s="4">
        <v>0</v>
      </c>
      <c r="T113" s="4">
        <v>293.65999999999997</v>
      </c>
      <c r="U113" s="4" t="e">
        <v>#N/A</v>
      </c>
      <c r="V113" s="4">
        <v>283.77000000000004</v>
      </c>
      <c r="W113" s="4">
        <v>0</v>
      </c>
      <c r="X113" s="4">
        <v>157.35</v>
      </c>
      <c r="Y113" s="4">
        <v>157.35</v>
      </c>
      <c r="Z113" s="4">
        <v>104.37</v>
      </c>
      <c r="AA113" s="4">
        <v>0</v>
      </c>
      <c r="AB113" s="4">
        <v>27.48</v>
      </c>
      <c r="AC113" s="4">
        <v>0</v>
      </c>
      <c r="AD113" s="4">
        <v>19.5</v>
      </c>
      <c r="AE113" s="4">
        <v>0</v>
      </c>
      <c r="AF113" s="4">
        <v>0</v>
      </c>
      <c r="AG113" s="4" t="e">
        <v>#N/A</v>
      </c>
      <c r="AH113" s="4">
        <v>0</v>
      </c>
      <c r="AI113" s="4">
        <v>0</v>
      </c>
      <c r="AJ113" s="5">
        <v>157.35874999999999</v>
      </c>
      <c r="AK113" s="5">
        <v>112.327</v>
      </c>
      <c r="AL113" s="5">
        <v>45.031750000000002</v>
      </c>
      <c r="AM113" s="5" t="e">
        <v>#N/A</v>
      </c>
      <c r="AN113" s="5">
        <v>28.358319999999999</v>
      </c>
      <c r="AO113" s="6">
        <v>11174.1</v>
      </c>
    </row>
    <row r="114" spans="1:41" x14ac:dyDescent="0.2">
      <c r="A114" t="s">
        <v>149</v>
      </c>
      <c r="B114" s="2">
        <v>37802</v>
      </c>
      <c r="C114" s="3">
        <v>6670121</v>
      </c>
      <c r="D114" s="3">
        <v>3291033</v>
      </c>
      <c r="E114" s="3">
        <v>11657</v>
      </c>
      <c r="F114" s="3">
        <v>140497</v>
      </c>
      <c r="G114" s="3">
        <v>3806892</v>
      </c>
      <c r="H114" s="3">
        <v>3816831</v>
      </c>
      <c r="I114" s="3">
        <v>438126</v>
      </c>
      <c r="J114" s="3">
        <v>11657</v>
      </c>
      <c r="K114" s="3">
        <v>140497</v>
      </c>
      <c r="L114" s="3">
        <v>2853290</v>
      </c>
      <c r="M114" s="3">
        <v>2852907</v>
      </c>
      <c r="N114" s="3">
        <v>0</v>
      </c>
      <c r="O114" s="3">
        <v>2368630</v>
      </c>
      <c r="P114" s="4">
        <v>57.63</v>
      </c>
      <c r="Q114" s="4">
        <v>914.91000000000008</v>
      </c>
      <c r="R114" s="4">
        <v>243.51000000000002</v>
      </c>
      <c r="S114" s="4">
        <v>0</v>
      </c>
      <c r="T114" s="4">
        <v>278.75</v>
      </c>
      <c r="U114" s="4" t="e">
        <v>#N/A</v>
      </c>
      <c r="V114" s="4">
        <v>289.64</v>
      </c>
      <c r="W114" s="4">
        <v>0</v>
      </c>
      <c r="X114" s="4">
        <v>170.99</v>
      </c>
      <c r="Y114" s="4">
        <v>170.99</v>
      </c>
      <c r="Z114" s="4">
        <v>97.009999999999991</v>
      </c>
      <c r="AA114" s="4">
        <v>37.39</v>
      </c>
      <c r="AB114" s="4">
        <v>18.34</v>
      </c>
      <c r="AC114" s="4">
        <v>0</v>
      </c>
      <c r="AD114" s="4">
        <v>18.25</v>
      </c>
      <c r="AE114" s="4">
        <v>0</v>
      </c>
      <c r="AF114" s="4">
        <v>0</v>
      </c>
      <c r="AG114" s="4" t="e">
        <v>#N/A</v>
      </c>
      <c r="AH114" s="4">
        <v>0</v>
      </c>
      <c r="AI114" s="4">
        <v>0</v>
      </c>
      <c r="AJ114" s="5">
        <v>170.99252000000001</v>
      </c>
      <c r="AK114" s="5">
        <v>83.423000000000002</v>
      </c>
      <c r="AL114" s="5">
        <v>87.569519999999997</v>
      </c>
      <c r="AM114" s="5" t="e">
        <v>#N/A</v>
      </c>
      <c r="AN114" s="5">
        <v>20.99193</v>
      </c>
      <c r="AO114" s="6">
        <v>11312.8</v>
      </c>
    </row>
    <row r="115" spans="1:41" x14ac:dyDescent="0.2">
      <c r="A115" t="s">
        <v>150</v>
      </c>
      <c r="B115" s="2">
        <v>37894</v>
      </c>
      <c r="C115" s="3">
        <v>6783231</v>
      </c>
      <c r="D115" s="3">
        <v>3322513</v>
      </c>
      <c r="E115" s="3">
        <v>11007</v>
      </c>
      <c r="F115" s="3">
        <v>148366</v>
      </c>
      <c r="G115" s="3">
        <v>3914475</v>
      </c>
      <c r="H115" s="3">
        <v>3924090</v>
      </c>
      <c r="I115" s="3">
        <v>463760</v>
      </c>
      <c r="J115" s="3">
        <v>11007</v>
      </c>
      <c r="K115" s="3">
        <v>148366</v>
      </c>
      <c r="L115" s="3">
        <v>2859141</v>
      </c>
      <c r="M115" s="3">
        <v>2858753</v>
      </c>
      <c r="N115" s="3">
        <v>0</v>
      </c>
      <c r="O115" s="3">
        <v>2465428</v>
      </c>
      <c r="P115" s="4">
        <v>57.21</v>
      </c>
      <c r="Q115" s="4">
        <v>833.49</v>
      </c>
      <c r="R115" s="4">
        <v>236.64</v>
      </c>
      <c r="S115" s="4">
        <v>0</v>
      </c>
      <c r="T115" s="4">
        <v>275.03999999999996</v>
      </c>
      <c r="U115" s="4" t="e">
        <v>#N/A</v>
      </c>
      <c r="V115" s="4">
        <v>288.81</v>
      </c>
      <c r="W115" s="4">
        <v>0</v>
      </c>
      <c r="X115" s="4">
        <v>201.91</v>
      </c>
      <c r="Y115" s="4">
        <v>201.91</v>
      </c>
      <c r="Z115" s="4">
        <v>92.13</v>
      </c>
      <c r="AA115" s="4">
        <v>27.91</v>
      </c>
      <c r="AB115" s="4">
        <v>37.35</v>
      </c>
      <c r="AC115" s="4">
        <v>0</v>
      </c>
      <c r="AD115" s="4">
        <v>33.519999999999996</v>
      </c>
      <c r="AE115" s="4">
        <v>0</v>
      </c>
      <c r="AF115" s="4">
        <v>0</v>
      </c>
      <c r="AG115" s="4" t="e">
        <v>#N/A</v>
      </c>
      <c r="AH115" s="4">
        <v>0</v>
      </c>
      <c r="AI115" s="4">
        <v>0</v>
      </c>
      <c r="AJ115" s="5">
        <v>201.89785000000001</v>
      </c>
      <c r="AK115" s="5">
        <v>110.81</v>
      </c>
      <c r="AL115" s="5">
        <v>91.087850000000003</v>
      </c>
      <c r="AM115" s="5" t="e">
        <v>#N/A</v>
      </c>
      <c r="AN115" s="5">
        <v>26.896930000000001</v>
      </c>
      <c r="AO115" s="6">
        <v>11566.7</v>
      </c>
    </row>
    <row r="116" spans="1:41" x14ac:dyDescent="0.2">
      <c r="A116" t="s">
        <v>151</v>
      </c>
      <c r="B116" s="2">
        <v>37986</v>
      </c>
      <c r="C116" s="3">
        <v>6997964</v>
      </c>
      <c r="D116" s="3">
        <v>3422782</v>
      </c>
      <c r="E116" s="3">
        <v>9702</v>
      </c>
      <c r="F116" s="3">
        <v>149189</v>
      </c>
      <c r="G116" s="3">
        <v>4033062</v>
      </c>
      <c r="H116" s="3">
        <v>4044244</v>
      </c>
      <c r="I116" s="3">
        <v>469371</v>
      </c>
      <c r="J116" s="3">
        <v>9702</v>
      </c>
      <c r="K116" s="3">
        <v>149189</v>
      </c>
      <c r="L116" s="3">
        <v>2953720</v>
      </c>
      <c r="M116" s="3">
        <v>2953411</v>
      </c>
      <c r="N116" s="3">
        <v>0</v>
      </c>
      <c r="O116" s="3">
        <v>2581804</v>
      </c>
      <c r="P116" s="4">
        <v>56.3</v>
      </c>
      <c r="Q116" s="4">
        <v>872.16000000000008</v>
      </c>
      <c r="R116" s="4">
        <v>250.79</v>
      </c>
      <c r="S116" s="4">
        <v>0</v>
      </c>
      <c r="T116" s="4">
        <v>286.22000000000003</v>
      </c>
      <c r="U116" s="4" t="e">
        <v>#N/A</v>
      </c>
      <c r="V116" s="4">
        <v>283.16999999999996</v>
      </c>
      <c r="W116" s="4">
        <v>0</v>
      </c>
      <c r="X116" s="4">
        <v>214.91</v>
      </c>
      <c r="Y116" s="4">
        <v>214.91</v>
      </c>
      <c r="Z116" s="4">
        <v>98.56</v>
      </c>
      <c r="AA116" s="4">
        <v>26.54</v>
      </c>
      <c r="AB116" s="4">
        <v>50.18</v>
      </c>
      <c r="AC116" s="4">
        <v>0</v>
      </c>
      <c r="AD116" s="4">
        <v>30.63</v>
      </c>
      <c r="AE116" s="4">
        <v>0</v>
      </c>
      <c r="AF116" s="4">
        <v>0</v>
      </c>
      <c r="AG116" s="4" t="e">
        <v>#N/A</v>
      </c>
      <c r="AH116" s="4">
        <v>0</v>
      </c>
      <c r="AI116" s="4">
        <v>0</v>
      </c>
      <c r="AJ116" s="5">
        <v>214.90649999999999</v>
      </c>
      <c r="AK116" s="5">
        <v>112.102</v>
      </c>
      <c r="AL116" s="5">
        <v>102.80449999999999</v>
      </c>
      <c r="AM116" s="5">
        <v>26.906119999999998</v>
      </c>
      <c r="AN116" s="5">
        <v>26.906119999999998</v>
      </c>
      <c r="AO116" s="6">
        <v>11772.2</v>
      </c>
    </row>
    <row r="117" spans="1:41" x14ac:dyDescent="0.2">
      <c r="A117" t="s">
        <v>152</v>
      </c>
      <c r="B117" s="2">
        <v>38077</v>
      </c>
      <c r="C117" s="3">
        <v>7131068</v>
      </c>
      <c r="D117" s="3">
        <v>3409854</v>
      </c>
      <c r="E117" s="3">
        <v>6731</v>
      </c>
      <c r="F117" s="3">
        <v>155712</v>
      </c>
      <c r="G117" s="3">
        <v>4168915</v>
      </c>
      <c r="H117" s="3">
        <v>4176874</v>
      </c>
      <c r="I117" s="3">
        <v>455951</v>
      </c>
      <c r="J117" s="3">
        <v>6731</v>
      </c>
      <c r="K117" s="3">
        <v>155712</v>
      </c>
      <c r="L117" s="3">
        <v>2954194</v>
      </c>
      <c r="M117" s="3">
        <v>2953903</v>
      </c>
      <c r="N117" s="3">
        <v>0</v>
      </c>
      <c r="O117" s="3">
        <v>2671680</v>
      </c>
      <c r="P117" s="4">
        <v>54.94</v>
      </c>
      <c r="Q117" s="4">
        <v>900.94999999999993</v>
      </c>
      <c r="R117" s="4">
        <v>250.38000000000002</v>
      </c>
      <c r="S117" s="4">
        <v>0</v>
      </c>
      <c r="T117" s="4">
        <v>318.7</v>
      </c>
      <c r="U117" s="4" t="e">
        <v>#N/A</v>
      </c>
      <c r="V117" s="4">
        <v>289.87</v>
      </c>
      <c r="W117" s="4">
        <v>0</v>
      </c>
      <c r="X117" s="4">
        <v>216.03</v>
      </c>
      <c r="Y117" s="4">
        <v>216.03</v>
      </c>
      <c r="Z117" s="4">
        <v>100.86</v>
      </c>
      <c r="AA117" s="4">
        <v>25.67</v>
      </c>
      <c r="AB117" s="4">
        <v>49.43</v>
      </c>
      <c r="AC117" s="4">
        <v>0</v>
      </c>
      <c r="AD117" s="4">
        <v>28.07</v>
      </c>
      <c r="AE117" s="4">
        <v>0</v>
      </c>
      <c r="AF117" s="4">
        <v>0</v>
      </c>
      <c r="AG117" s="4" t="e">
        <v>#N/A</v>
      </c>
      <c r="AH117" s="4">
        <v>0</v>
      </c>
      <c r="AI117" s="4">
        <v>0</v>
      </c>
      <c r="AJ117" s="5">
        <v>216.03326999999999</v>
      </c>
      <c r="AK117" s="5">
        <v>126.17400000000001</v>
      </c>
      <c r="AL117" s="5">
        <v>89.859270000000009</v>
      </c>
      <c r="AM117" s="5">
        <v>27.03285</v>
      </c>
      <c r="AN117" s="5">
        <v>27.03285</v>
      </c>
      <c r="AO117" s="6">
        <v>11923.4</v>
      </c>
    </row>
    <row r="118" spans="1:41" x14ac:dyDescent="0.2">
      <c r="A118" t="s">
        <v>153</v>
      </c>
      <c r="B118" s="2">
        <v>38168</v>
      </c>
      <c r="C118" s="3">
        <v>7274335</v>
      </c>
      <c r="D118" s="3">
        <v>3518827</v>
      </c>
      <c r="E118" s="3">
        <v>6431</v>
      </c>
      <c r="F118" s="3">
        <v>161474</v>
      </c>
      <c r="G118" s="3">
        <v>4209605</v>
      </c>
      <c r="H118" s="3">
        <v>4218910</v>
      </c>
      <c r="I118" s="3">
        <v>463617</v>
      </c>
      <c r="J118" s="3">
        <v>6431</v>
      </c>
      <c r="K118" s="3">
        <v>161474</v>
      </c>
      <c r="L118" s="3">
        <v>3055425</v>
      </c>
      <c r="M118" s="3">
        <v>3055210</v>
      </c>
      <c r="N118" s="3">
        <v>0</v>
      </c>
      <c r="O118" s="3">
        <v>2752494</v>
      </c>
      <c r="P118" s="4">
        <v>55.13</v>
      </c>
      <c r="Q118" s="4">
        <v>922.41000000000008</v>
      </c>
      <c r="R118" s="4">
        <v>265.83999999999997</v>
      </c>
      <c r="S118" s="4">
        <v>0</v>
      </c>
      <c r="T118" s="4">
        <v>311.53999999999996</v>
      </c>
      <c r="U118" s="4" t="e">
        <v>#N/A</v>
      </c>
      <c r="V118" s="4">
        <v>260.01</v>
      </c>
      <c r="W118" s="4">
        <v>0</v>
      </c>
      <c r="X118" s="4">
        <v>211.12</v>
      </c>
      <c r="Y118" s="4">
        <v>211.12</v>
      </c>
      <c r="Z118" s="4">
        <v>98.210000000000008</v>
      </c>
      <c r="AA118" s="4">
        <v>27.56</v>
      </c>
      <c r="AB118" s="4">
        <v>49.06</v>
      </c>
      <c r="AC118" s="4">
        <v>0</v>
      </c>
      <c r="AD118" s="4">
        <v>27.29</v>
      </c>
      <c r="AE118" s="4">
        <v>0</v>
      </c>
      <c r="AF118" s="4">
        <v>0</v>
      </c>
      <c r="AG118" s="4" t="e">
        <v>#N/A</v>
      </c>
      <c r="AH118" s="4">
        <v>0</v>
      </c>
      <c r="AI118" s="4">
        <v>0</v>
      </c>
      <c r="AJ118" s="5">
        <v>211.12676999999999</v>
      </c>
      <c r="AK118" s="5">
        <v>141.72800000000001</v>
      </c>
      <c r="AL118" s="5">
        <v>69.398769999999999</v>
      </c>
      <c r="AM118" s="5">
        <v>31.125879999999999</v>
      </c>
      <c r="AN118" s="5">
        <v>31.125880000000002</v>
      </c>
      <c r="AO118" s="6">
        <v>12112.8</v>
      </c>
    </row>
    <row r="119" spans="1:41" x14ac:dyDescent="0.2">
      <c r="A119" t="s">
        <v>154</v>
      </c>
      <c r="B119" s="2">
        <v>38260</v>
      </c>
      <c r="C119" s="3">
        <v>7379053</v>
      </c>
      <c r="D119" s="3">
        <v>3532952</v>
      </c>
      <c r="E119" s="3">
        <v>5881</v>
      </c>
      <c r="F119" s="3">
        <v>158214</v>
      </c>
      <c r="G119" s="3">
        <v>4292985</v>
      </c>
      <c r="H119" s="3">
        <v>4307345</v>
      </c>
      <c r="I119" s="3">
        <v>461490</v>
      </c>
      <c r="J119" s="3">
        <v>5881</v>
      </c>
      <c r="K119" s="3">
        <v>158214</v>
      </c>
      <c r="L119" s="3">
        <v>3071708</v>
      </c>
      <c r="M119" s="3">
        <v>3071462</v>
      </c>
      <c r="N119" s="3">
        <v>0</v>
      </c>
      <c r="O119" s="3">
        <v>2832416</v>
      </c>
      <c r="P119" s="4">
        <v>55.08</v>
      </c>
      <c r="Q119" s="4">
        <v>1047.8399999999999</v>
      </c>
      <c r="R119" s="4">
        <v>311.68</v>
      </c>
      <c r="S119" s="4">
        <v>0</v>
      </c>
      <c r="T119" s="4">
        <v>352.23</v>
      </c>
      <c r="U119" s="4" t="e">
        <v>#N/A</v>
      </c>
      <c r="V119" s="4">
        <v>315.92</v>
      </c>
      <c r="W119" s="4">
        <v>0</v>
      </c>
      <c r="X119" s="4">
        <v>201.14000000000001</v>
      </c>
      <c r="Y119" s="4">
        <v>201.14000000000001</v>
      </c>
      <c r="Z119" s="4">
        <v>94.460000000000008</v>
      </c>
      <c r="AA119" s="4">
        <v>24.67</v>
      </c>
      <c r="AB119" s="4">
        <v>47.29</v>
      </c>
      <c r="AC119" s="4">
        <v>0</v>
      </c>
      <c r="AD119" s="4">
        <v>24.72</v>
      </c>
      <c r="AE119" s="4">
        <v>11</v>
      </c>
      <c r="AF119" s="4">
        <v>11</v>
      </c>
      <c r="AG119" s="4" t="e">
        <v>#N/A</v>
      </c>
      <c r="AH119" s="4">
        <v>0</v>
      </c>
      <c r="AI119" s="4">
        <v>11</v>
      </c>
      <c r="AJ119" s="5">
        <v>212.14189000000002</v>
      </c>
      <c r="AK119" s="5">
        <v>137.88300000000001</v>
      </c>
      <c r="AL119" s="5">
        <v>74.258890000000008</v>
      </c>
      <c r="AM119" s="5">
        <v>29.141470000000002</v>
      </c>
      <c r="AN119" s="5">
        <v>29.141480000000001</v>
      </c>
      <c r="AO119" s="6">
        <v>12305.3</v>
      </c>
    </row>
    <row r="120" spans="1:41" x14ac:dyDescent="0.2">
      <c r="A120" t="s">
        <v>155</v>
      </c>
      <c r="B120" s="2">
        <v>38352</v>
      </c>
      <c r="C120" s="3">
        <v>7596144</v>
      </c>
      <c r="D120" s="3">
        <v>3636362</v>
      </c>
      <c r="E120" s="3">
        <v>5881</v>
      </c>
      <c r="F120" s="3">
        <v>160682</v>
      </c>
      <c r="G120" s="3">
        <v>4395676</v>
      </c>
      <c r="H120" s="3">
        <v>4408389</v>
      </c>
      <c r="I120" s="3">
        <v>464796</v>
      </c>
      <c r="J120" s="3">
        <v>5881</v>
      </c>
      <c r="K120" s="3">
        <v>160682</v>
      </c>
      <c r="L120" s="3">
        <v>3187753</v>
      </c>
      <c r="M120" s="3">
        <v>3171565</v>
      </c>
      <c r="N120" s="3">
        <v>0</v>
      </c>
      <c r="O120" s="3">
        <v>2894600</v>
      </c>
      <c r="P120" s="4">
        <v>54.31</v>
      </c>
      <c r="Q120" s="4">
        <v>964.55</v>
      </c>
      <c r="R120" s="4">
        <v>245.94</v>
      </c>
      <c r="S120" s="4">
        <v>0</v>
      </c>
      <c r="T120" s="4">
        <v>337.65</v>
      </c>
      <c r="U120" s="4" t="e">
        <v>#N/A</v>
      </c>
      <c r="V120" s="4">
        <v>309.97999999999996</v>
      </c>
      <c r="W120" s="4">
        <v>0</v>
      </c>
      <c r="X120" s="4">
        <v>214.07999999999998</v>
      </c>
      <c r="Y120" s="4">
        <v>214.07999999999998</v>
      </c>
      <c r="Z120" s="4">
        <v>91.55</v>
      </c>
      <c r="AA120" s="4">
        <v>27.3</v>
      </c>
      <c r="AB120" s="4">
        <v>48.75</v>
      </c>
      <c r="AC120" s="4">
        <v>0</v>
      </c>
      <c r="AD120" s="4">
        <v>25.47</v>
      </c>
      <c r="AE120" s="4">
        <v>0</v>
      </c>
      <c r="AF120" s="4">
        <v>0</v>
      </c>
      <c r="AG120" s="4" t="e">
        <v>#N/A</v>
      </c>
      <c r="AH120" s="4">
        <v>0</v>
      </c>
      <c r="AI120" s="4">
        <v>0</v>
      </c>
      <c r="AJ120" s="5">
        <v>214.07378</v>
      </c>
      <c r="AK120" s="5">
        <v>158.04900000000001</v>
      </c>
      <c r="AL120" s="5">
        <v>56.02478</v>
      </c>
      <c r="AM120" s="5">
        <v>31.073039999999999</v>
      </c>
      <c r="AN120" s="5">
        <v>31.073039999999999</v>
      </c>
      <c r="AO120" s="6">
        <v>12527.2</v>
      </c>
    </row>
    <row r="121" spans="1:41" x14ac:dyDescent="0.2">
      <c r="A121" t="s">
        <v>156</v>
      </c>
      <c r="B121" s="2">
        <v>38442</v>
      </c>
      <c r="C121" s="3">
        <v>7776939</v>
      </c>
      <c r="D121" s="3">
        <v>3673102</v>
      </c>
      <c r="E121" s="3">
        <v>6081</v>
      </c>
      <c r="F121" s="3">
        <v>179005</v>
      </c>
      <c r="G121" s="3">
        <v>4559643</v>
      </c>
      <c r="H121" s="3">
        <v>4572716</v>
      </c>
      <c r="I121" s="3">
        <v>486892</v>
      </c>
      <c r="J121" s="3">
        <v>6081</v>
      </c>
      <c r="K121" s="3">
        <v>179005</v>
      </c>
      <c r="L121" s="3">
        <v>3204223</v>
      </c>
      <c r="M121" s="3">
        <v>3186210</v>
      </c>
      <c r="N121" s="3">
        <v>0</v>
      </c>
      <c r="O121" s="3">
        <v>2985046</v>
      </c>
      <c r="P121" s="4">
        <v>53.34</v>
      </c>
      <c r="Q121" s="4">
        <v>957.01</v>
      </c>
      <c r="R121" s="4">
        <v>259.40999999999997</v>
      </c>
      <c r="S121" s="4">
        <v>0</v>
      </c>
      <c r="T121" s="4">
        <v>346.89</v>
      </c>
      <c r="U121" s="4" t="e">
        <v>#N/A</v>
      </c>
      <c r="V121" s="4">
        <v>302.71000000000004</v>
      </c>
      <c r="W121" s="4">
        <v>0</v>
      </c>
      <c r="X121" s="4">
        <v>197.70999999999998</v>
      </c>
      <c r="Y121" s="4">
        <v>197.70999999999998</v>
      </c>
      <c r="Z121" s="4">
        <v>93</v>
      </c>
      <c r="AA121" s="4">
        <v>23.88</v>
      </c>
      <c r="AB121" s="4">
        <v>46.620000000000005</v>
      </c>
      <c r="AC121" s="4">
        <v>0</v>
      </c>
      <c r="AD121" s="4">
        <v>24.21</v>
      </c>
      <c r="AE121" s="4">
        <v>11</v>
      </c>
      <c r="AF121" s="4">
        <v>11</v>
      </c>
      <c r="AG121" s="4" t="e">
        <v>#N/A</v>
      </c>
      <c r="AH121" s="4">
        <v>0</v>
      </c>
      <c r="AI121" s="4">
        <v>11</v>
      </c>
      <c r="AJ121" s="5">
        <v>208.71048000000002</v>
      </c>
      <c r="AK121" s="5">
        <v>120.53</v>
      </c>
      <c r="AL121" s="5">
        <v>88.180479999999989</v>
      </c>
      <c r="AM121" s="5">
        <v>29.25367</v>
      </c>
      <c r="AN121" s="5">
        <v>28.71003</v>
      </c>
      <c r="AO121" s="6">
        <v>12767.3</v>
      </c>
    </row>
    <row r="122" spans="1:41" x14ac:dyDescent="0.2">
      <c r="A122" t="s">
        <v>157</v>
      </c>
      <c r="B122" s="2">
        <v>38533</v>
      </c>
      <c r="C122" s="3">
        <v>7836496</v>
      </c>
      <c r="D122" s="3">
        <v>3805400</v>
      </c>
      <c r="E122" s="3">
        <v>2986</v>
      </c>
      <c r="F122" s="3">
        <v>206744</v>
      </c>
      <c r="G122" s="3">
        <v>4516843</v>
      </c>
      <c r="H122" s="3">
        <v>4527697</v>
      </c>
      <c r="I122" s="3">
        <v>515055</v>
      </c>
      <c r="J122" s="3">
        <v>2986</v>
      </c>
      <c r="K122" s="3">
        <v>206744</v>
      </c>
      <c r="L122" s="3">
        <v>3308799</v>
      </c>
      <c r="M122" s="3">
        <v>3290345</v>
      </c>
      <c r="N122" s="3">
        <v>0</v>
      </c>
      <c r="O122" s="3">
        <v>3050990</v>
      </c>
      <c r="P122" s="4">
        <v>54.73</v>
      </c>
      <c r="Q122" s="4">
        <v>849.95</v>
      </c>
      <c r="R122" s="4">
        <v>198.61</v>
      </c>
      <c r="S122" s="4">
        <v>0</v>
      </c>
      <c r="T122" s="4">
        <v>305.53999999999996</v>
      </c>
      <c r="U122" s="4" t="e">
        <v>#N/A</v>
      </c>
      <c r="V122" s="4">
        <v>260.78999999999996</v>
      </c>
      <c r="W122" s="4">
        <v>0</v>
      </c>
      <c r="X122" s="4">
        <v>204.71000000000004</v>
      </c>
      <c r="Y122" s="4">
        <v>204.71000000000004</v>
      </c>
      <c r="Z122" s="4">
        <v>87.78</v>
      </c>
      <c r="AA122" s="4">
        <v>26.71</v>
      </c>
      <c r="AB122" s="4">
        <v>47.75</v>
      </c>
      <c r="AC122" s="4">
        <v>0</v>
      </c>
      <c r="AD122" s="4">
        <v>24.47</v>
      </c>
      <c r="AE122" s="4">
        <v>0</v>
      </c>
      <c r="AF122" s="4">
        <v>0</v>
      </c>
      <c r="AG122" s="4" t="e">
        <v>#N/A</v>
      </c>
      <c r="AH122" s="4">
        <v>0</v>
      </c>
      <c r="AI122" s="4">
        <v>0</v>
      </c>
      <c r="AJ122" s="5">
        <v>204.70303999999999</v>
      </c>
      <c r="AK122" s="5">
        <v>147.56700000000001</v>
      </c>
      <c r="AL122" s="5">
        <v>57.136040000000008</v>
      </c>
      <c r="AM122" s="5">
        <v>34.006869999999999</v>
      </c>
      <c r="AN122" s="5">
        <v>32.702269999999999</v>
      </c>
      <c r="AO122" s="6">
        <v>12922.7</v>
      </c>
    </row>
    <row r="123" spans="1:41" x14ac:dyDescent="0.2">
      <c r="A123" t="s">
        <v>158</v>
      </c>
      <c r="B123" s="2">
        <v>38625</v>
      </c>
      <c r="C123" s="3">
        <v>7932710</v>
      </c>
      <c r="D123" s="3">
        <v>3847830</v>
      </c>
      <c r="E123" s="3">
        <v>3086</v>
      </c>
      <c r="F123" s="3">
        <v>225283</v>
      </c>
      <c r="G123" s="3">
        <v>4589868</v>
      </c>
      <c r="H123" s="3">
        <v>4601239</v>
      </c>
      <c r="I123" s="3">
        <v>535186</v>
      </c>
      <c r="J123" s="3">
        <v>3086</v>
      </c>
      <c r="K123" s="3">
        <v>225283</v>
      </c>
      <c r="L123" s="3">
        <v>3331471</v>
      </c>
      <c r="M123" s="3">
        <v>3312644</v>
      </c>
      <c r="N123" s="3">
        <v>0</v>
      </c>
      <c r="O123" s="3">
        <v>3113921</v>
      </c>
      <c r="P123" s="4">
        <v>54.25</v>
      </c>
      <c r="Q123" s="4">
        <v>878.8599999999999</v>
      </c>
      <c r="R123" s="4">
        <v>212.31</v>
      </c>
      <c r="S123" s="4">
        <v>0</v>
      </c>
      <c r="T123" s="4">
        <v>320.14999999999998</v>
      </c>
      <c r="U123" s="4" t="e">
        <v>#N/A</v>
      </c>
      <c r="V123" s="4">
        <v>282.40999999999997</v>
      </c>
      <c r="W123" s="4">
        <v>0</v>
      </c>
      <c r="X123" s="4">
        <v>171.84</v>
      </c>
      <c r="Y123" s="4">
        <v>171.84</v>
      </c>
      <c r="Z123" s="4">
        <v>79.12</v>
      </c>
      <c r="AA123" s="4">
        <v>20.29</v>
      </c>
      <c r="AB123" s="4">
        <v>40.96</v>
      </c>
      <c r="AC123" s="4">
        <v>0</v>
      </c>
      <c r="AD123" s="4">
        <v>22.47</v>
      </c>
      <c r="AE123" s="4">
        <v>6</v>
      </c>
      <c r="AF123" s="4">
        <v>6</v>
      </c>
      <c r="AG123" s="4" t="e">
        <v>#N/A</v>
      </c>
      <c r="AH123" s="4">
        <v>0</v>
      </c>
      <c r="AI123" s="4">
        <v>6</v>
      </c>
      <c r="AJ123" s="5">
        <v>177.83848</v>
      </c>
      <c r="AK123" s="5">
        <v>116.401</v>
      </c>
      <c r="AL123" s="5">
        <v>61.437479999999994</v>
      </c>
      <c r="AM123" s="5">
        <v>25.595140000000001</v>
      </c>
      <c r="AN123" s="5">
        <v>24.837739999999997</v>
      </c>
      <c r="AO123" s="6">
        <v>13142.6</v>
      </c>
    </row>
    <row r="124" spans="1:41" x14ac:dyDescent="0.2">
      <c r="A124" t="s">
        <v>159</v>
      </c>
      <c r="B124" s="2">
        <v>38717</v>
      </c>
      <c r="C124" s="3">
        <v>8170414</v>
      </c>
      <c r="D124" s="3">
        <v>3986454</v>
      </c>
      <c r="E124" s="3">
        <v>3786</v>
      </c>
      <c r="F124" s="3">
        <v>235566</v>
      </c>
      <c r="G124" s="3">
        <v>4701861</v>
      </c>
      <c r="H124" s="3">
        <v>4714821</v>
      </c>
      <c r="I124" s="3">
        <v>548975</v>
      </c>
      <c r="J124" s="3">
        <v>3786</v>
      </c>
      <c r="K124" s="3">
        <v>235566</v>
      </c>
      <c r="L124" s="3">
        <v>3455592</v>
      </c>
      <c r="M124" s="3">
        <v>3437480</v>
      </c>
      <c r="N124" s="3">
        <v>0</v>
      </c>
      <c r="O124" s="3">
        <v>3133485</v>
      </c>
      <c r="P124" s="4">
        <v>53.36</v>
      </c>
      <c r="Q124" s="4">
        <v>929.86</v>
      </c>
      <c r="R124" s="4">
        <v>246.67999999999998</v>
      </c>
      <c r="S124" s="4">
        <v>0</v>
      </c>
      <c r="T124" s="4">
        <v>324.27</v>
      </c>
      <c r="U124" s="4" t="e">
        <v>#N/A</v>
      </c>
      <c r="V124" s="4">
        <v>292.89999999999998</v>
      </c>
      <c r="W124" s="4">
        <v>0</v>
      </c>
      <c r="X124" s="4">
        <v>154.85</v>
      </c>
      <c r="Y124" s="4">
        <v>154.85</v>
      </c>
      <c r="Z124" s="4">
        <v>53.22</v>
      </c>
      <c r="AA124" s="4">
        <v>21.45</v>
      </c>
      <c r="AB124" s="4">
        <v>41.96</v>
      </c>
      <c r="AC124" s="4">
        <v>0</v>
      </c>
      <c r="AD124" s="4">
        <v>23.22</v>
      </c>
      <c r="AE124" s="4">
        <v>0</v>
      </c>
      <c r="AF124" s="4">
        <v>0</v>
      </c>
      <c r="AG124" s="4" t="e">
        <v>#N/A</v>
      </c>
      <c r="AH124" s="4">
        <v>0</v>
      </c>
      <c r="AI124" s="4">
        <v>0</v>
      </c>
      <c r="AJ124" s="5">
        <v>154.84864999999999</v>
      </c>
      <c r="AK124" s="5">
        <v>111.92600000000002</v>
      </c>
      <c r="AL124" s="5">
        <v>42.922649999999997</v>
      </c>
      <c r="AM124" s="5">
        <v>30.024469999999997</v>
      </c>
      <c r="AN124" s="5">
        <v>21.84797</v>
      </c>
      <c r="AO124" s="6">
        <v>13324.2</v>
      </c>
    </row>
    <row r="125" spans="1:41" x14ac:dyDescent="0.2">
      <c r="A125" t="s">
        <v>160</v>
      </c>
      <c r="B125" s="2">
        <v>38807</v>
      </c>
      <c r="C125" s="3">
        <v>8371156</v>
      </c>
      <c r="D125" s="3">
        <v>4030757</v>
      </c>
      <c r="E125" s="3">
        <v>3386</v>
      </c>
      <c r="F125" s="3">
        <v>234844</v>
      </c>
      <c r="G125" s="3">
        <v>4857993</v>
      </c>
      <c r="H125" s="3">
        <v>4872485</v>
      </c>
      <c r="I125" s="3">
        <v>550830</v>
      </c>
      <c r="J125" s="3">
        <v>3386</v>
      </c>
      <c r="K125" s="3">
        <v>234844</v>
      </c>
      <c r="L125" s="3">
        <v>3498672</v>
      </c>
      <c r="M125" s="3">
        <v>3479926</v>
      </c>
      <c r="N125" s="3">
        <v>0</v>
      </c>
      <c r="O125" s="3">
        <v>3245741</v>
      </c>
      <c r="P125" s="4">
        <v>52.99</v>
      </c>
      <c r="Q125" s="4">
        <v>945.89</v>
      </c>
      <c r="R125" s="4">
        <v>241.09</v>
      </c>
      <c r="S125" s="4">
        <v>0</v>
      </c>
      <c r="T125" s="4">
        <v>348.46999999999997</v>
      </c>
      <c r="U125" s="4" t="e">
        <v>#N/A</v>
      </c>
      <c r="V125" s="4">
        <v>308.33</v>
      </c>
      <c r="W125" s="4">
        <v>0</v>
      </c>
      <c r="X125" s="4">
        <v>208.31</v>
      </c>
      <c r="Y125" s="4">
        <v>208.31</v>
      </c>
      <c r="Z125" s="4">
        <v>107.16</v>
      </c>
      <c r="AA125" s="4">
        <v>22.31</v>
      </c>
      <c r="AB125" s="4">
        <v>48</v>
      </c>
      <c r="AC125" s="4">
        <v>0</v>
      </c>
      <c r="AD125" s="4">
        <v>21.84</v>
      </c>
      <c r="AE125" s="4">
        <v>26.6</v>
      </c>
      <c r="AF125" s="4">
        <v>26.6</v>
      </c>
      <c r="AG125" s="4" t="e">
        <v>#N/A</v>
      </c>
      <c r="AH125" s="4">
        <v>14.84</v>
      </c>
      <c r="AI125" s="4">
        <v>11.76</v>
      </c>
      <c r="AJ125" s="5">
        <v>234.91788000000003</v>
      </c>
      <c r="AK125" s="5">
        <v>155.13999999999999</v>
      </c>
      <c r="AL125" s="5">
        <v>79.777879999999996</v>
      </c>
      <c r="AM125" s="5">
        <v>26.250409999999999</v>
      </c>
      <c r="AN125" s="5">
        <v>32.917079999999999</v>
      </c>
      <c r="AO125" s="6">
        <v>13599.2</v>
      </c>
    </row>
    <row r="126" spans="1:41" x14ac:dyDescent="0.2">
      <c r="A126" t="s">
        <v>161</v>
      </c>
      <c r="B126" s="2">
        <v>38898</v>
      </c>
      <c r="C126" s="3">
        <v>8420042</v>
      </c>
      <c r="D126" s="3">
        <v>4166024</v>
      </c>
      <c r="E126" s="3">
        <v>2986</v>
      </c>
      <c r="F126" s="3">
        <v>242022</v>
      </c>
      <c r="G126" s="3">
        <v>4783219</v>
      </c>
      <c r="H126" s="3">
        <v>4797204</v>
      </c>
      <c r="I126" s="3">
        <v>562078</v>
      </c>
      <c r="J126" s="3">
        <v>2986</v>
      </c>
      <c r="K126" s="3">
        <v>242022</v>
      </c>
      <c r="L126" s="3">
        <v>3622838</v>
      </c>
      <c r="M126" s="3">
        <v>3603947</v>
      </c>
      <c r="N126" s="3">
        <v>0</v>
      </c>
      <c r="O126" s="3">
        <v>3288250</v>
      </c>
      <c r="P126" s="4">
        <v>54.27</v>
      </c>
      <c r="Q126" s="4">
        <v>847.81999999999994</v>
      </c>
      <c r="R126" s="4">
        <v>220.07</v>
      </c>
      <c r="S126" s="4">
        <v>0</v>
      </c>
      <c r="T126" s="4">
        <v>282.72000000000003</v>
      </c>
      <c r="U126" s="4" t="e">
        <v>#N/A</v>
      </c>
      <c r="V126" s="4">
        <v>256.03000000000003</v>
      </c>
      <c r="W126" s="4">
        <v>0</v>
      </c>
      <c r="X126" s="4">
        <v>201.08</v>
      </c>
      <c r="Y126" s="4">
        <v>201.08</v>
      </c>
      <c r="Z126" s="4">
        <v>79.259999999999991</v>
      </c>
      <c r="AA126" s="4">
        <v>27.38</v>
      </c>
      <c r="AB126" s="4">
        <v>52.14</v>
      </c>
      <c r="AC126" s="4">
        <v>0</v>
      </c>
      <c r="AD126" s="4">
        <v>23.29</v>
      </c>
      <c r="AE126" s="4">
        <v>0</v>
      </c>
      <c r="AF126" s="4">
        <v>0</v>
      </c>
      <c r="AG126" s="4" t="e">
        <v>#N/A</v>
      </c>
      <c r="AH126" s="4">
        <v>0</v>
      </c>
      <c r="AI126" s="4">
        <v>0</v>
      </c>
      <c r="AJ126" s="5">
        <v>201.07638999999998</v>
      </c>
      <c r="AK126" s="5">
        <v>167.98099999999999</v>
      </c>
      <c r="AL126" s="5">
        <v>33.095390000000002</v>
      </c>
      <c r="AM126" s="5">
        <v>33.292699999999996</v>
      </c>
      <c r="AN126" s="5">
        <v>32.07593</v>
      </c>
      <c r="AO126" s="6">
        <v>13753.4</v>
      </c>
    </row>
    <row r="127" spans="1:41" x14ac:dyDescent="0.2">
      <c r="A127" t="s">
        <v>162</v>
      </c>
      <c r="B127" s="2">
        <v>38990</v>
      </c>
      <c r="C127" s="3">
        <v>8506974</v>
      </c>
      <c r="D127" s="3">
        <v>4203935</v>
      </c>
      <c r="E127" s="3">
        <v>2986</v>
      </c>
      <c r="F127" s="3">
        <v>238835</v>
      </c>
      <c r="G127" s="3">
        <v>4826588</v>
      </c>
      <c r="H127" s="3">
        <v>4843121</v>
      </c>
      <c r="I127" s="3">
        <v>559317</v>
      </c>
      <c r="J127" s="3">
        <v>2986</v>
      </c>
      <c r="K127" s="3">
        <v>238835</v>
      </c>
      <c r="L127" s="3">
        <v>3663853</v>
      </c>
      <c r="M127" s="3">
        <v>3644618</v>
      </c>
      <c r="N127" s="3">
        <v>0</v>
      </c>
      <c r="O127" s="3">
        <v>3310794</v>
      </c>
      <c r="P127" s="4">
        <v>55.13</v>
      </c>
      <c r="Q127" s="4">
        <v>931.5</v>
      </c>
      <c r="R127" s="4">
        <v>280.08</v>
      </c>
      <c r="S127" s="4">
        <v>0</v>
      </c>
      <c r="T127" s="4">
        <v>314.94</v>
      </c>
      <c r="U127" s="4" t="e">
        <v>#N/A</v>
      </c>
      <c r="V127" s="4">
        <v>287.46999999999997</v>
      </c>
      <c r="W127" s="4">
        <v>0</v>
      </c>
      <c r="X127" s="4">
        <v>143.82</v>
      </c>
      <c r="Y127" s="4">
        <v>143.82</v>
      </c>
      <c r="Z127" s="4">
        <v>52.92</v>
      </c>
      <c r="AA127" s="4">
        <v>23.42</v>
      </c>
      <c r="AB127" s="4">
        <v>34.33</v>
      </c>
      <c r="AC127" s="4">
        <v>0</v>
      </c>
      <c r="AD127" s="4">
        <v>22.560000000000002</v>
      </c>
      <c r="AE127" s="4">
        <v>19.8</v>
      </c>
      <c r="AF127" s="4">
        <v>19.8</v>
      </c>
      <c r="AG127" s="4" t="e">
        <v>#N/A</v>
      </c>
      <c r="AH127" s="4">
        <v>11.56</v>
      </c>
      <c r="AI127" s="4">
        <v>8.24</v>
      </c>
      <c r="AJ127" s="5">
        <v>163.61249000000001</v>
      </c>
      <c r="AK127" s="5">
        <v>113.47399999999999</v>
      </c>
      <c r="AL127" s="5">
        <v>50.138490000000004</v>
      </c>
      <c r="AM127" s="5">
        <v>35.541989999999998</v>
      </c>
      <c r="AN127" s="5">
        <v>23.612169999999999</v>
      </c>
      <c r="AO127" s="6">
        <v>13870.2</v>
      </c>
    </row>
    <row r="128" spans="1:41" x14ac:dyDescent="0.2">
      <c r="A128" t="s">
        <v>163</v>
      </c>
      <c r="B128" s="2">
        <v>39082</v>
      </c>
      <c r="C128" s="3">
        <v>8680224</v>
      </c>
      <c r="D128" s="3">
        <v>4338266</v>
      </c>
      <c r="E128" s="3">
        <v>2986</v>
      </c>
      <c r="F128" s="3">
        <v>257634</v>
      </c>
      <c r="G128" s="3">
        <v>4885256</v>
      </c>
      <c r="H128" s="3">
        <v>4901047</v>
      </c>
      <c r="I128" s="3">
        <v>578186</v>
      </c>
      <c r="J128" s="3">
        <v>2986</v>
      </c>
      <c r="K128" s="3">
        <v>257634</v>
      </c>
      <c r="L128" s="3">
        <v>3779178</v>
      </c>
      <c r="M128" s="3">
        <v>3760080</v>
      </c>
      <c r="N128" s="3">
        <v>0</v>
      </c>
      <c r="O128" s="3">
        <v>3320754</v>
      </c>
      <c r="P128" s="4">
        <v>54</v>
      </c>
      <c r="Q128" s="4">
        <v>908.03</v>
      </c>
      <c r="R128" s="4">
        <v>257.77999999999997</v>
      </c>
      <c r="S128" s="4">
        <v>0</v>
      </c>
      <c r="T128" s="4">
        <v>312.25</v>
      </c>
      <c r="U128" s="4" t="e">
        <v>#N/A</v>
      </c>
      <c r="V128" s="4">
        <v>281.99</v>
      </c>
      <c r="W128" s="4">
        <v>0</v>
      </c>
      <c r="X128" s="4">
        <v>188.94</v>
      </c>
      <c r="Y128" s="4">
        <v>188.94</v>
      </c>
      <c r="Z128" s="4">
        <v>71.569999999999993</v>
      </c>
      <c r="AA128" s="4">
        <v>24.77</v>
      </c>
      <c r="AB128" s="4">
        <v>50.72</v>
      </c>
      <c r="AC128" s="4">
        <v>0</v>
      </c>
      <c r="AD128" s="4">
        <v>23.29</v>
      </c>
      <c r="AE128" s="4">
        <v>0</v>
      </c>
      <c r="AF128" s="4">
        <v>0</v>
      </c>
      <c r="AG128" s="4" t="e">
        <v>#N/A</v>
      </c>
      <c r="AH128" s="4">
        <v>0</v>
      </c>
      <c r="AI128" s="4">
        <v>0</v>
      </c>
      <c r="AJ128" s="5">
        <v>188.93904999999998</v>
      </c>
      <c r="AK128" s="5">
        <v>179.69800000000001</v>
      </c>
      <c r="AL128" s="5">
        <v>9.2410500000000049</v>
      </c>
      <c r="AM128" s="5">
        <v>35.970320000000001</v>
      </c>
      <c r="AN128" s="5">
        <v>31.938589999999998</v>
      </c>
      <c r="AO128" s="6">
        <v>14039.6</v>
      </c>
    </row>
    <row r="129" spans="1:41" x14ac:dyDescent="0.2">
      <c r="A129" t="s">
        <v>164</v>
      </c>
      <c r="B129" s="2">
        <v>39172</v>
      </c>
      <c r="C129" s="3">
        <v>8849665</v>
      </c>
      <c r="D129" s="3">
        <v>4380878</v>
      </c>
      <c r="E129" s="3">
        <v>3486</v>
      </c>
      <c r="F129" s="3">
        <v>281928</v>
      </c>
      <c r="G129" s="3">
        <v>5037444</v>
      </c>
      <c r="H129" s="3">
        <v>5053940</v>
      </c>
      <c r="I129" s="3">
        <v>604550</v>
      </c>
      <c r="J129" s="3">
        <v>3486</v>
      </c>
      <c r="K129" s="3">
        <v>281928</v>
      </c>
      <c r="L129" s="3">
        <v>3795725</v>
      </c>
      <c r="M129" s="3">
        <v>3776328</v>
      </c>
      <c r="N129" s="3">
        <v>0</v>
      </c>
      <c r="O129" s="3">
        <v>3358673</v>
      </c>
      <c r="P129" s="4">
        <v>54</v>
      </c>
      <c r="Q129" s="4">
        <v>952.35</v>
      </c>
      <c r="R129" s="4">
        <v>282.64</v>
      </c>
      <c r="S129" s="4">
        <v>0</v>
      </c>
      <c r="T129" s="4">
        <v>343.96999999999997</v>
      </c>
      <c r="U129" s="4" t="e">
        <v>#N/A</v>
      </c>
      <c r="V129" s="4">
        <v>279.74</v>
      </c>
      <c r="W129" s="4">
        <v>0</v>
      </c>
      <c r="X129" s="4">
        <v>169.43</v>
      </c>
      <c r="Y129" s="4">
        <v>169.43</v>
      </c>
      <c r="Z129" s="4">
        <v>70.83</v>
      </c>
      <c r="AA129" s="4">
        <v>17.47</v>
      </c>
      <c r="AB129" s="4">
        <v>47.7</v>
      </c>
      <c r="AC129" s="4">
        <v>0</v>
      </c>
      <c r="AD129" s="4">
        <v>22.189999999999998</v>
      </c>
      <c r="AE129" s="4">
        <v>19.02</v>
      </c>
      <c r="AF129" s="4">
        <v>19.02</v>
      </c>
      <c r="AG129" s="4" t="e">
        <v>#N/A</v>
      </c>
      <c r="AH129" s="4">
        <v>9.83</v>
      </c>
      <c r="AI129" s="4">
        <v>9.19</v>
      </c>
      <c r="AJ129" s="5">
        <v>188.44655000000003</v>
      </c>
      <c r="AK129" s="5">
        <v>151.63400000000001</v>
      </c>
      <c r="AL129" s="5">
        <v>36.812550000000002</v>
      </c>
      <c r="AM129" s="5">
        <v>28.01606</v>
      </c>
      <c r="AN129" s="5">
        <v>28.446000000000002</v>
      </c>
      <c r="AO129" s="6">
        <v>14215.7</v>
      </c>
    </row>
    <row r="130" spans="1:41" x14ac:dyDescent="0.2">
      <c r="A130" t="s">
        <v>165</v>
      </c>
      <c r="B130" s="2">
        <v>39263</v>
      </c>
      <c r="C130" s="3">
        <v>8867675</v>
      </c>
      <c r="D130" s="3">
        <v>4528574</v>
      </c>
      <c r="E130" s="3">
        <v>2986</v>
      </c>
      <c r="F130" s="3">
        <v>301624</v>
      </c>
      <c r="G130" s="3">
        <v>4927171</v>
      </c>
      <c r="H130" s="3">
        <v>4943090</v>
      </c>
      <c r="I130" s="3">
        <v>623520</v>
      </c>
      <c r="J130" s="3">
        <v>2986</v>
      </c>
      <c r="K130" s="3">
        <v>301624</v>
      </c>
      <c r="L130" s="3">
        <v>3924585</v>
      </c>
      <c r="M130" s="3">
        <v>3905054</v>
      </c>
      <c r="N130" s="3">
        <v>0</v>
      </c>
      <c r="O130" s="3">
        <v>3398373</v>
      </c>
      <c r="P130" s="4">
        <v>56</v>
      </c>
      <c r="Q130" s="4">
        <v>840.34999999999991</v>
      </c>
      <c r="R130" s="4">
        <v>216.89999999999998</v>
      </c>
      <c r="S130" s="4">
        <v>0</v>
      </c>
      <c r="T130" s="4">
        <v>280.13</v>
      </c>
      <c r="U130" s="4" t="e">
        <v>#N/A</v>
      </c>
      <c r="V130" s="4">
        <v>249.33999999999997</v>
      </c>
      <c r="W130" s="4">
        <v>0</v>
      </c>
      <c r="X130" s="4">
        <v>177.58999999999997</v>
      </c>
      <c r="Y130" s="4">
        <v>177.58999999999997</v>
      </c>
      <c r="Z130" s="4">
        <v>67.900000000000006</v>
      </c>
      <c r="AA130" s="4">
        <v>18.940000000000001</v>
      </c>
      <c r="AB130" s="4">
        <v>49.05</v>
      </c>
      <c r="AC130" s="4">
        <v>0</v>
      </c>
      <c r="AD130" s="4">
        <v>25.59</v>
      </c>
      <c r="AE130" s="4">
        <v>6.76</v>
      </c>
      <c r="AF130" s="4">
        <v>6.76</v>
      </c>
      <c r="AG130" s="4" t="e">
        <v>#N/A</v>
      </c>
      <c r="AH130" s="4">
        <v>6.76</v>
      </c>
      <c r="AI130" s="4">
        <v>0</v>
      </c>
      <c r="AJ130" s="5">
        <v>184.35667999999998</v>
      </c>
      <c r="AK130" s="5">
        <v>158.99100000000001</v>
      </c>
      <c r="AL130" s="5">
        <v>25.365680000000005</v>
      </c>
      <c r="AM130" s="5">
        <v>36.279789999999998</v>
      </c>
      <c r="AN130" s="5">
        <v>37.356120000000004</v>
      </c>
      <c r="AO130" s="6">
        <v>14402.1</v>
      </c>
    </row>
    <row r="131" spans="1:41" x14ac:dyDescent="0.2">
      <c r="A131" t="s">
        <v>166</v>
      </c>
      <c r="B131" s="2">
        <v>39355</v>
      </c>
      <c r="C131" s="3">
        <v>9007653</v>
      </c>
      <c r="D131" s="3">
        <v>4559519</v>
      </c>
      <c r="E131" s="3">
        <v>2986</v>
      </c>
      <c r="F131" s="3">
        <v>296513</v>
      </c>
      <c r="G131" s="3">
        <v>5032913</v>
      </c>
      <c r="H131" s="3">
        <v>5049306</v>
      </c>
      <c r="I131" s="3">
        <v>620900</v>
      </c>
      <c r="J131" s="3">
        <v>2986</v>
      </c>
      <c r="K131" s="3">
        <v>296513</v>
      </c>
      <c r="L131" s="3">
        <v>3958348</v>
      </c>
      <c r="M131" s="3">
        <v>3938619</v>
      </c>
      <c r="N131" s="3">
        <v>0</v>
      </c>
      <c r="O131" s="3">
        <v>3418453</v>
      </c>
      <c r="P131" s="4">
        <v>56</v>
      </c>
      <c r="Q131" s="4">
        <v>989.27</v>
      </c>
      <c r="R131" s="4">
        <v>296.89</v>
      </c>
      <c r="S131" s="4">
        <v>0</v>
      </c>
      <c r="T131" s="4">
        <v>337.39</v>
      </c>
      <c r="U131" s="4" t="e">
        <v>#N/A</v>
      </c>
      <c r="V131" s="4">
        <v>291.99</v>
      </c>
      <c r="W131" s="4">
        <v>0</v>
      </c>
      <c r="X131" s="4">
        <v>149.97999999999999</v>
      </c>
      <c r="Y131" s="4">
        <v>149.97999999999999</v>
      </c>
      <c r="Z131" s="4">
        <v>66.180000000000007</v>
      </c>
      <c r="AA131" s="4">
        <v>0</v>
      </c>
      <c r="AB131" s="4">
        <v>47.8</v>
      </c>
      <c r="AC131" s="4">
        <v>0</v>
      </c>
      <c r="AD131" s="4">
        <v>28</v>
      </c>
      <c r="AE131" s="4">
        <v>21.14</v>
      </c>
      <c r="AF131" s="4">
        <v>21.14</v>
      </c>
      <c r="AG131" s="4" t="e">
        <v>#N/A</v>
      </c>
      <c r="AH131" s="4">
        <v>13.85</v>
      </c>
      <c r="AI131" s="4">
        <v>7.29</v>
      </c>
      <c r="AJ131" s="5">
        <v>171.12105000000003</v>
      </c>
      <c r="AK131" s="5">
        <v>154.92699999999999</v>
      </c>
      <c r="AL131" s="5">
        <v>16.194049999999997</v>
      </c>
      <c r="AM131" s="5">
        <v>35.294429999999998</v>
      </c>
      <c r="AN131" s="5">
        <v>34.120689999999996</v>
      </c>
      <c r="AO131" s="6">
        <v>14564.1</v>
      </c>
    </row>
    <row r="132" spans="1:41" x14ac:dyDescent="0.2">
      <c r="A132" t="s">
        <v>167</v>
      </c>
      <c r="B132" s="2">
        <v>39447</v>
      </c>
      <c r="C132" s="3">
        <v>9229173</v>
      </c>
      <c r="D132" s="3">
        <v>4692587</v>
      </c>
      <c r="E132" s="3">
        <v>2986</v>
      </c>
      <c r="F132" s="3">
        <v>293239</v>
      </c>
      <c r="G132" s="3">
        <v>5122338</v>
      </c>
      <c r="H132" s="3">
        <v>5136303</v>
      </c>
      <c r="I132" s="3">
        <v>619510</v>
      </c>
      <c r="J132" s="3">
        <v>2986</v>
      </c>
      <c r="K132" s="3">
        <v>293239</v>
      </c>
      <c r="L132" s="3">
        <v>4092870</v>
      </c>
      <c r="M132" s="3">
        <v>4073077</v>
      </c>
      <c r="N132" s="3">
        <v>0</v>
      </c>
      <c r="O132" s="3">
        <v>3497829</v>
      </c>
      <c r="P132" s="4">
        <v>55</v>
      </c>
      <c r="Q132" s="4">
        <v>960.31</v>
      </c>
      <c r="R132" s="4">
        <v>282.46000000000004</v>
      </c>
      <c r="S132" s="4">
        <v>0</v>
      </c>
      <c r="T132" s="4">
        <v>317.84000000000003</v>
      </c>
      <c r="U132" s="4" t="e">
        <v>#N/A</v>
      </c>
      <c r="V132" s="4">
        <v>307.02000000000004</v>
      </c>
      <c r="W132" s="4">
        <v>0</v>
      </c>
      <c r="X132" s="4">
        <v>200.71</v>
      </c>
      <c r="Y132" s="4">
        <v>200.71</v>
      </c>
      <c r="Z132" s="4">
        <v>96.88</v>
      </c>
      <c r="AA132" s="4">
        <v>0</v>
      </c>
      <c r="AB132" s="4">
        <v>63</v>
      </c>
      <c r="AC132" s="4">
        <v>0</v>
      </c>
      <c r="AD132" s="4">
        <v>27.67</v>
      </c>
      <c r="AE132" s="4">
        <v>7.57</v>
      </c>
      <c r="AF132" s="4">
        <v>7.57</v>
      </c>
      <c r="AG132" s="4" t="e">
        <v>#N/A</v>
      </c>
      <c r="AH132" s="4">
        <v>7.57</v>
      </c>
      <c r="AI132" s="4">
        <v>0</v>
      </c>
      <c r="AJ132" s="5">
        <v>208.28029000000001</v>
      </c>
      <c r="AK132" s="5">
        <v>167.22399999999999</v>
      </c>
      <c r="AL132" s="5">
        <v>41.056290000000004</v>
      </c>
      <c r="AM132" s="5">
        <v>31.418770000000002</v>
      </c>
      <c r="AN132" s="5">
        <v>38.279830000000004</v>
      </c>
      <c r="AO132" s="6">
        <v>14715.1</v>
      </c>
    </row>
    <row r="133" spans="1:41" x14ac:dyDescent="0.2">
      <c r="A133" t="s">
        <v>168</v>
      </c>
      <c r="B133" s="2">
        <v>39538</v>
      </c>
      <c r="C133" s="3">
        <v>9437594</v>
      </c>
      <c r="D133" s="3">
        <v>4705233</v>
      </c>
      <c r="E133" s="3">
        <v>4886</v>
      </c>
      <c r="F133" s="3">
        <v>286344</v>
      </c>
      <c r="G133" s="3">
        <v>5322565</v>
      </c>
      <c r="H133" s="3">
        <v>5334116</v>
      </c>
      <c r="I133" s="3">
        <v>621451</v>
      </c>
      <c r="J133" s="3">
        <v>4886</v>
      </c>
      <c r="K133" s="3">
        <v>286344</v>
      </c>
      <c r="L133" s="3">
        <v>4103479</v>
      </c>
      <c r="M133" s="3">
        <v>4083782</v>
      </c>
      <c r="N133" s="3">
        <v>0</v>
      </c>
      <c r="O133" s="3">
        <v>3539094</v>
      </c>
      <c r="P133" s="4">
        <v>55</v>
      </c>
      <c r="Q133" s="4">
        <v>1096.4099999999999</v>
      </c>
      <c r="R133" s="4">
        <v>327.37</v>
      </c>
      <c r="S133" s="4">
        <v>0</v>
      </c>
      <c r="T133" s="4">
        <v>328</v>
      </c>
      <c r="U133" s="4" t="e">
        <v>#N/A</v>
      </c>
      <c r="V133" s="4">
        <v>332.03999999999996</v>
      </c>
      <c r="W133" s="4">
        <v>0</v>
      </c>
      <c r="X133" s="4">
        <v>181.49</v>
      </c>
      <c r="Y133" s="4">
        <v>181.49</v>
      </c>
      <c r="Z133" s="4">
        <v>87.81</v>
      </c>
      <c r="AA133" s="4">
        <v>0</v>
      </c>
      <c r="AB133" s="4">
        <v>54.06</v>
      </c>
      <c r="AC133" s="4">
        <v>0</v>
      </c>
      <c r="AD133" s="4">
        <v>29.2</v>
      </c>
      <c r="AE133" s="4">
        <v>22.270000000000003</v>
      </c>
      <c r="AF133" s="4">
        <v>22.270000000000003</v>
      </c>
      <c r="AG133" s="4" t="e">
        <v>#N/A</v>
      </c>
      <c r="AH133" s="4">
        <v>13.3</v>
      </c>
      <c r="AI133" s="4">
        <v>8.9700000000000006</v>
      </c>
      <c r="AJ133" s="5">
        <v>203.75606999999999</v>
      </c>
      <c r="AK133" s="5">
        <v>167.21199999999999</v>
      </c>
      <c r="AL133" s="5">
        <v>36.544070000000005</v>
      </c>
      <c r="AM133" s="5">
        <v>29.203869999999998</v>
      </c>
      <c r="AN133" s="5">
        <v>29.75582</v>
      </c>
      <c r="AO133" s="6">
        <v>14706.5</v>
      </c>
    </row>
    <row r="134" spans="1:41" x14ac:dyDescent="0.2">
      <c r="A134" t="s">
        <v>169</v>
      </c>
      <c r="B134" s="2">
        <v>39629</v>
      </c>
      <c r="C134" s="3">
        <v>9492006</v>
      </c>
      <c r="D134" s="3">
        <v>4795581</v>
      </c>
      <c r="E134" s="3">
        <v>3086</v>
      </c>
      <c r="F134" s="3">
        <v>275203</v>
      </c>
      <c r="G134" s="3">
        <v>5274145</v>
      </c>
      <c r="H134" s="3">
        <v>5285064</v>
      </c>
      <c r="I134" s="3">
        <v>608490</v>
      </c>
      <c r="J134" s="3">
        <v>3086</v>
      </c>
      <c r="K134" s="3">
        <v>275203</v>
      </c>
      <c r="L134" s="3">
        <v>4206942</v>
      </c>
      <c r="M134" s="3">
        <v>4187090</v>
      </c>
      <c r="N134" s="3">
        <v>0</v>
      </c>
      <c r="O134" s="3">
        <v>3601092</v>
      </c>
      <c r="P134" s="4">
        <v>56</v>
      </c>
      <c r="Q134" s="4">
        <v>1038.83</v>
      </c>
      <c r="R134" s="4">
        <v>266.51</v>
      </c>
      <c r="S134" s="4">
        <v>0</v>
      </c>
      <c r="T134" s="4">
        <v>302.76</v>
      </c>
      <c r="U134" s="4" t="e">
        <v>#N/A</v>
      </c>
      <c r="V134" s="4">
        <v>291.57</v>
      </c>
      <c r="W134" s="4">
        <v>16</v>
      </c>
      <c r="X134" s="4">
        <v>210.60000000000002</v>
      </c>
      <c r="Y134" s="4">
        <v>210.60000000000002</v>
      </c>
      <c r="Z134" s="4">
        <v>98.37</v>
      </c>
      <c r="AA134" s="4">
        <v>0</v>
      </c>
      <c r="AB134" s="4">
        <v>63.41</v>
      </c>
      <c r="AC134" s="4">
        <v>0</v>
      </c>
      <c r="AD134" s="4">
        <v>34.08</v>
      </c>
      <c r="AE134" s="4">
        <v>9.23</v>
      </c>
      <c r="AF134" s="4">
        <v>9.23</v>
      </c>
      <c r="AG134" s="4" t="e">
        <v>#N/A</v>
      </c>
      <c r="AH134" s="4">
        <v>9.23</v>
      </c>
      <c r="AI134" s="4">
        <v>0</v>
      </c>
      <c r="AJ134" s="5">
        <v>219.8263</v>
      </c>
      <c r="AK134" s="5">
        <v>166.506</v>
      </c>
      <c r="AL134" s="5">
        <v>53.320299999999996</v>
      </c>
      <c r="AM134" s="5">
        <v>27.75169</v>
      </c>
      <c r="AN134" s="5">
        <v>25.82592</v>
      </c>
      <c r="AO134" s="6">
        <v>14865.7</v>
      </c>
    </row>
    <row r="135" spans="1:41" x14ac:dyDescent="0.2">
      <c r="A135" t="s">
        <v>170</v>
      </c>
      <c r="B135" s="2">
        <v>39721</v>
      </c>
      <c r="C135" s="3">
        <v>10024725</v>
      </c>
      <c r="D135" s="3">
        <v>4788749</v>
      </c>
      <c r="E135" s="3">
        <v>2986</v>
      </c>
      <c r="F135" s="3">
        <v>260238</v>
      </c>
      <c r="G135" s="3">
        <v>5800635</v>
      </c>
      <c r="H135" s="3">
        <v>5808692</v>
      </c>
      <c r="I135" s="3">
        <v>598540</v>
      </c>
      <c r="J135" s="3">
        <v>2986</v>
      </c>
      <c r="K135" s="3">
        <v>260238</v>
      </c>
      <c r="L135" s="3">
        <v>4216033</v>
      </c>
      <c r="M135" s="3">
        <v>4190208</v>
      </c>
      <c r="N135" s="3">
        <v>0</v>
      </c>
      <c r="O135" s="3">
        <v>3723207</v>
      </c>
      <c r="P135" s="4">
        <v>52</v>
      </c>
      <c r="Q135" s="4">
        <v>1537.13</v>
      </c>
      <c r="R135" s="4">
        <v>404.13</v>
      </c>
      <c r="S135" s="4">
        <v>0</v>
      </c>
      <c r="T135" s="4">
        <v>334</v>
      </c>
      <c r="U135" s="4" t="e">
        <v>#N/A</v>
      </c>
      <c r="V135" s="4">
        <v>322</v>
      </c>
      <c r="W135" s="4">
        <v>76</v>
      </c>
      <c r="X135" s="4">
        <v>224.42000000000002</v>
      </c>
      <c r="Y135" s="4">
        <v>224.42000000000002</v>
      </c>
      <c r="Z135" s="4">
        <v>106.24</v>
      </c>
      <c r="AA135" s="4">
        <v>0</v>
      </c>
      <c r="AB135" s="4">
        <v>73.37</v>
      </c>
      <c r="AC135" s="4">
        <v>0</v>
      </c>
      <c r="AD135" s="4">
        <v>36.81</v>
      </c>
      <c r="AE135" s="4">
        <v>20.39</v>
      </c>
      <c r="AF135" s="4">
        <v>20.39</v>
      </c>
      <c r="AG135" s="4" t="e">
        <v>#N/A</v>
      </c>
      <c r="AH135" s="4">
        <v>13.73</v>
      </c>
      <c r="AI135" s="4">
        <v>6.66</v>
      </c>
      <c r="AJ135" s="5">
        <v>244.80015999999998</v>
      </c>
      <c r="AK135" s="5">
        <v>146.999</v>
      </c>
      <c r="AL135" s="5">
        <v>97.80116000000001</v>
      </c>
      <c r="AM135" s="5">
        <v>27.799810000000001</v>
      </c>
      <c r="AN135" s="5">
        <v>27.799810000000001</v>
      </c>
      <c r="AO135" s="6">
        <v>14899</v>
      </c>
    </row>
    <row r="136" spans="1:41" x14ac:dyDescent="0.2">
      <c r="A136" t="s">
        <v>171</v>
      </c>
      <c r="B136" s="2">
        <v>39813</v>
      </c>
      <c r="C136" s="3">
        <v>10699805</v>
      </c>
      <c r="D136" s="3">
        <v>4902161</v>
      </c>
      <c r="E136" s="3">
        <v>3986</v>
      </c>
      <c r="F136" s="3">
        <v>249318</v>
      </c>
      <c r="G136" s="3">
        <v>6361529</v>
      </c>
      <c r="H136" s="3">
        <v>6369319</v>
      </c>
      <c r="I136" s="3">
        <v>595129</v>
      </c>
      <c r="J136" s="3">
        <v>3986</v>
      </c>
      <c r="K136" s="3">
        <v>249318</v>
      </c>
      <c r="L136" s="3">
        <v>4330486</v>
      </c>
      <c r="M136" s="3">
        <v>4307032</v>
      </c>
      <c r="N136" s="3">
        <v>0</v>
      </c>
      <c r="O136" s="3">
        <v>3908019</v>
      </c>
      <c r="P136" s="4">
        <v>49</v>
      </c>
      <c r="Q136" s="4">
        <v>1955.0600000000002</v>
      </c>
      <c r="R136" s="4">
        <v>435.05</v>
      </c>
      <c r="S136" s="4">
        <v>0</v>
      </c>
      <c r="T136" s="4">
        <v>345</v>
      </c>
      <c r="U136" s="4" t="e">
        <v>#N/A</v>
      </c>
      <c r="V136" s="4">
        <v>350</v>
      </c>
      <c r="W136" s="4">
        <v>65</v>
      </c>
      <c r="X136" s="4">
        <v>349.28999999999996</v>
      </c>
      <c r="Y136" s="4">
        <v>349.28999999999996</v>
      </c>
      <c r="Z136" s="4">
        <v>114.80000000000001</v>
      </c>
      <c r="AA136" s="4">
        <v>58.28</v>
      </c>
      <c r="AB136" s="4">
        <v>82.92</v>
      </c>
      <c r="AC136" s="4">
        <v>0</v>
      </c>
      <c r="AD136" s="4">
        <v>80.03</v>
      </c>
      <c r="AE136" s="4">
        <v>11.78</v>
      </c>
      <c r="AF136" s="4">
        <v>11.78</v>
      </c>
      <c r="AG136" s="4" t="e">
        <v>#N/A</v>
      </c>
      <c r="AH136" s="4">
        <v>11.78</v>
      </c>
      <c r="AI136" s="4">
        <v>0</v>
      </c>
      <c r="AJ136" s="5">
        <v>361.06286999999998</v>
      </c>
      <c r="AK136" s="5">
        <v>168.59299999999999</v>
      </c>
      <c r="AL136" s="5">
        <v>192.46987000000001</v>
      </c>
      <c r="AM136" s="5">
        <v>24.061749999999996</v>
      </c>
      <c r="AN136" s="5">
        <v>44.06174</v>
      </c>
      <c r="AO136" s="6">
        <v>14608.2</v>
      </c>
    </row>
    <row r="137" spans="1:41" x14ac:dyDescent="0.2">
      <c r="A137" t="s">
        <v>172</v>
      </c>
      <c r="B137" s="2">
        <v>39903</v>
      </c>
      <c r="C137" s="3">
        <v>11126941</v>
      </c>
      <c r="D137" s="3">
        <v>4860821</v>
      </c>
      <c r="E137" s="3">
        <v>5986</v>
      </c>
      <c r="F137" s="3">
        <v>240096</v>
      </c>
      <c r="G137" s="3">
        <v>6826945</v>
      </c>
      <c r="H137" s="3">
        <v>6833543</v>
      </c>
      <c r="I137" s="3">
        <v>591190</v>
      </c>
      <c r="J137" s="3">
        <v>5986</v>
      </c>
      <c r="K137" s="3">
        <v>240096</v>
      </c>
      <c r="L137" s="3">
        <v>4293398</v>
      </c>
      <c r="M137" s="3">
        <v>4269630</v>
      </c>
      <c r="N137" s="3">
        <v>0</v>
      </c>
      <c r="O137" s="3">
        <v>4209598</v>
      </c>
      <c r="P137" s="4">
        <v>49</v>
      </c>
      <c r="Q137" s="4">
        <v>1696.5699999999997</v>
      </c>
      <c r="R137" s="4">
        <v>471.54999999999995</v>
      </c>
      <c r="S137" s="4">
        <v>0</v>
      </c>
      <c r="T137" s="4">
        <v>379</v>
      </c>
      <c r="U137" s="4" t="e">
        <v>#N/A</v>
      </c>
      <c r="V137" s="4">
        <v>372</v>
      </c>
      <c r="W137" s="4">
        <v>69</v>
      </c>
      <c r="X137" s="4">
        <v>441.75</v>
      </c>
      <c r="Y137" s="4">
        <v>441.75</v>
      </c>
      <c r="Z137" s="4">
        <v>125.74000000000001</v>
      </c>
      <c r="AA137" s="4">
        <v>100.71000000000001</v>
      </c>
      <c r="AB137" s="4">
        <v>100.6</v>
      </c>
      <c r="AC137" s="4">
        <v>48.32</v>
      </c>
      <c r="AD137" s="4">
        <v>57.71</v>
      </c>
      <c r="AE137" s="4">
        <v>33.909999999999997</v>
      </c>
      <c r="AF137" s="4">
        <v>33.909999999999997</v>
      </c>
      <c r="AG137" s="4" t="e">
        <v>#N/A</v>
      </c>
      <c r="AH137" s="4">
        <v>25.91</v>
      </c>
      <c r="AI137" s="4">
        <v>8</v>
      </c>
      <c r="AJ137" s="5">
        <v>475.65473999999995</v>
      </c>
      <c r="AK137" s="5">
        <v>161.41236000000001</v>
      </c>
      <c r="AL137" s="5">
        <v>314.24238000000003</v>
      </c>
      <c r="AM137" s="5">
        <v>20.925820000000002</v>
      </c>
      <c r="AN137" s="5">
        <v>21.654150000000001</v>
      </c>
      <c r="AO137" s="6">
        <v>14430.9</v>
      </c>
    </row>
    <row r="138" spans="1:41" x14ac:dyDescent="0.2">
      <c r="A138" t="s">
        <v>173</v>
      </c>
      <c r="B138" s="2">
        <v>39994</v>
      </c>
      <c r="C138" s="3">
        <v>11545275</v>
      </c>
      <c r="D138" s="3">
        <v>4933165</v>
      </c>
      <c r="E138" s="3">
        <v>5986</v>
      </c>
      <c r="F138" s="3">
        <v>232965</v>
      </c>
      <c r="G138" s="3">
        <v>7165335</v>
      </c>
      <c r="H138" s="3">
        <v>7174912</v>
      </c>
      <c r="I138" s="3">
        <v>583173</v>
      </c>
      <c r="J138" s="3">
        <v>5986</v>
      </c>
      <c r="K138" s="3">
        <v>232965</v>
      </c>
      <c r="L138" s="3">
        <v>4370363</v>
      </c>
      <c r="M138" s="3">
        <v>4349993</v>
      </c>
      <c r="N138" s="3">
        <v>0</v>
      </c>
      <c r="O138" s="3">
        <v>4589251</v>
      </c>
      <c r="P138" s="4">
        <v>51</v>
      </c>
      <c r="Q138" s="4">
        <v>1639.71</v>
      </c>
      <c r="R138" s="4">
        <v>432.67999999999995</v>
      </c>
      <c r="S138" s="4">
        <v>0</v>
      </c>
      <c r="T138" s="4">
        <v>393</v>
      </c>
      <c r="U138" s="4" t="e">
        <v>#N/A</v>
      </c>
      <c r="V138" s="4">
        <v>377</v>
      </c>
      <c r="W138" s="4">
        <v>77</v>
      </c>
      <c r="X138" s="4">
        <v>505.87</v>
      </c>
      <c r="Y138" s="4">
        <v>505.87</v>
      </c>
      <c r="Z138" s="4">
        <v>123.93</v>
      </c>
      <c r="AA138" s="4">
        <v>112.12</v>
      </c>
      <c r="AB138" s="4">
        <v>110.49000000000001</v>
      </c>
      <c r="AC138" s="4">
        <v>81.58</v>
      </c>
      <c r="AD138" s="4">
        <v>63.379999999999995</v>
      </c>
      <c r="AE138" s="4">
        <v>27.6</v>
      </c>
      <c r="AF138" s="4">
        <v>27.6</v>
      </c>
      <c r="AG138" s="4" t="e">
        <v>#N/A</v>
      </c>
      <c r="AH138" s="4">
        <v>27.6</v>
      </c>
      <c r="AI138" s="4">
        <v>0</v>
      </c>
      <c r="AJ138" s="5">
        <v>533.46438999999998</v>
      </c>
      <c r="AK138" s="5">
        <v>163.00852</v>
      </c>
      <c r="AL138" s="5">
        <v>370.45587</v>
      </c>
      <c r="AM138" s="5">
        <v>24.463280000000001</v>
      </c>
      <c r="AN138" s="5">
        <v>24.463290000000001</v>
      </c>
      <c r="AO138" s="6">
        <v>14381.2</v>
      </c>
    </row>
    <row r="139" spans="1:41" x14ac:dyDescent="0.2">
      <c r="A139" t="s">
        <v>174</v>
      </c>
      <c r="B139" s="2">
        <v>40086</v>
      </c>
      <c r="C139" s="3">
        <v>11909829</v>
      </c>
      <c r="D139" s="3">
        <v>4900096</v>
      </c>
      <c r="E139" s="3">
        <v>4886</v>
      </c>
      <c r="F139" s="3">
        <v>216488</v>
      </c>
      <c r="G139" s="3">
        <v>7543987</v>
      </c>
      <c r="H139" s="3">
        <v>7551862</v>
      </c>
      <c r="I139" s="3">
        <v>563924</v>
      </c>
      <c r="J139" s="3">
        <v>4886</v>
      </c>
      <c r="K139" s="3">
        <v>216488</v>
      </c>
      <c r="L139" s="3">
        <v>4357967</v>
      </c>
      <c r="M139" s="3">
        <v>4336172</v>
      </c>
      <c r="N139" s="3">
        <v>0</v>
      </c>
      <c r="O139" s="3">
        <v>5005217</v>
      </c>
      <c r="P139" s="4">
        <v>53</v>
      </c>
      <c r="Q139" s="4">
        <v>1629.23</v>
      </c>
      <c r="R139" s="4">
        <v>432.2</v>
      </c>
      <c r="S139" s="4">
        <v>0</v>
      </c>
      <c r="T139" s="4">
        <v>403</v>
      </c>
      <c r="U139" s="4" t="e">
        <v>#N/A</v>
      </c>
      <c r="V139" s="4">
        <v>391</v>
      </c>
      <c r="W139" s="4">
        <v>108</v>
      </c>
      <c r="X139" s="4">
        <v>528.44000000000005</v>
      </c>
      <c r="Y139" s="4">
        <v>528.44000000000005</v>
      </c>
      <c r="Z139" s="4">
        <v>130.07</v>
      </c>
      <c r="AA139" s="4">
        <v>116.38000000000001</v>
      </c>
      <c r="AB139" s="4">
        <v>120.86000000000001</v>
      </c>
      <c r="AC139" s="4">
        <v>87.05</v>
      </c>
      <c r="AD139" s="4">
        <v>65.91</v>
      </c>
      <c r="AE139" s="4">
        <v>46.69</v>
      </c>
      <c r="AF139" s="4">
        <v>46.69</v>
      </c>
      <c r="AG139" s="4" t="e">
        <v>#N/A</v>
      </c>
      <c r="AH139" s="4">
        <v>40.54</v>
      </c>
      <c r="AI139" s="4">
        <v>6.15</v>
      </c>
      <c r="AJ139" s="5">
        <v>575.11155000000008</v>
      </c>
      <c r="AK139" s="5">
        <v>168.65171999999998</v>
      </c>
      <c r="AL139" s="5">
        <v>406.45983000000001</v>
      </c>
      <c r="AM139" s="5">
        <v>21.11063</v>
      </c>
      <c r="AN139" s="5">
        <v>21.11063</v>
      </c>
      <c r="AO139" s="6">
        <v>14448.9</v>
      </c>
    </row>
    <row r="140" spans="1:41" x14ac:dyDescent="0.2">
      <c r="A140" t="s">
        <v>175</v>
      </c>
      <c r="B140" s="2">
        <v>40178</v>
      </c>
      <c r="C140" s="3">
        <v>12311350</v>
      </c>
      <c r="D140" s="3">
        <v>5038853</v>
      </c>
      <c r="E140" s="3">
        <v>4386</v>
      </c>
      <c r="F140" s="3">
        <v>214138</v>
      </c>
      <c r="G140" s="3">
        <v>7805424</v>
      </c>
      <c r="H140" s="3">
        <v>7811009</v>
      </c>
      <c r="I140" s="3">
        <v>561161</v>
      </c>
      <c r="J140" s="3">
        <v>4386</v>
      </c>
      <c r="K140" s="3">
        <v>214138</v>
      </c>
      <c r="L140" s="3">
        <v>4500341</v>
      </c>
      <c r="M140" s="3">
        <v>4477693</v>
      </c>
      <c r="N140" s="3">
        <v>0</v>
      </c>
      <c r="O140" s="3">
        <v>5467009</v>
      </c>
      <c r="P140" s="4">
        <v>55</v>
      </c>
      <c r="Q140" s="4">
        <v>1452.3600000000001</v>
      </c>
      <c r="R140" s="4">
        <v>448.36</v>
      </c>
      <c r="S140" s="4">
        <v>0</v>
      </c>
      <c r="T140" s="4">
        <v>416</v>
      </c>
      <c r="U140" s="4" t="e">
        <v>#N/A</v>
      </c>
      <c r="V140" s="4">
        <v>425</v>
      </c>
      <c r="W140" s="4">
        <v>81</v>
      </c>
      <c r="X140" s="4">
        <v>569.84</v>
      </c>
      <c r="Y140" s="4">
        <v>569.84</v>
      </c>
      <c r="Z140" s="4">
        <v>135.70999999999998</v>
      </c>
      <c r="AA140" s="4">
        <v>124.5</v>
      </c>
      <c r="AB140" s="4">
        <v>128.51</v>
      </c>
      <c r="AC140" s="4">
        <v>97.68</v>
      </c>
      <c r="AD140" s="4">
        <v>69.38</v>
      </c>
      <c r="AE140" s="4">
        <v>43.15</v>
      </c>
      <c r="AF140" s="4">
        <v>43.15</v>
      </c>
      <c r="AG140" s="4" t="e">
        <v>#N/A</v>
      </c>
      <c r="AH140" s="4">
        <v>43.15</v>
      </c>
      <c r="AI140" s="4">
        <v>0</v>
      </c>
      <c r="AJ140" s="5">
        <v>612.98072999999999</v>
      </c>
      <c r="AK140" s="5">
        <v>153.45515999999998</v>
      </c>
      <c r="AL140" s="5">
        <v>459.52557000000002</v>
      </c>
      <c r="AM140" s="5">
        <v>20.979289999999999</v>
      </c>
      <c r="AN140" s="5">
        <v>20.979300000000002</v>
      </c>
      <c r="AO140" s="6">
        <v>14651.2</v>
      </c>
    </row>
    <row r="141" spans="1:41" x14ac:dyDescent="0.2">
      <c r="A141" t="s">
        <v>176</v>
      </c>
      <c r="B141" s="2">
        <v>40268</v>
      </c>
      <c r="C141" s="3">
        <v>12773123</v>
      </c>
      <c r="D141" s="3">
        <v>5016082</v>
      </c>
      <c r="E141" s="3">
        <v>4886</v>
      </c>
      <c r="F141" s="3">
        <v>208494</v>
      </c>
      <c r="G141" s="3">
        <v>8283165</v>
      </c>
      <c r="H141" s="3">
        <v>8290069</v>
      </c>
      <c r="I141" s="3">
        <v>556508</v>
      </c>
      <c r="J141" s="3">
        <v>4886</v>
      </c>
      <c r="K141" s="3">
        <v>208494</v>
      </c>
      <c r="L141" s="3">
        <v>4483054</v>
      </c>
      <c r="M141" s="3">
        <v>4459574</v>
      </c>
      <c r="N141" s="3">
        <v>0</v>
      </c>
      <c r="O141" s="3">
        <v>5901558</v>
      </c>
      <c r="P141" s="4">
        <v>56</v>
      </c>
      <c r="Q141" s="4">
        <v>1161.29</v>
      </c>
      <c r="R141" s="4">
        <v>329.26</v>
      </c>
      <c r="S141" s="4">
        <v>0</v>
      </c>
      <c r="T141" s="4">
        <v>300</v>
      </c>
      <c r="U141" s="4" t="e">
        <v>#N/A</v>
      </c>
      <c r="V141" s="4">
        <v>324</v>
      </c>
      <c r="W141" s="4">
        <v>78</v>
      </c>
      <c r="X141" s="4">
        <v>570.59</v>
      </c>
      <c r="Y141" s="4">
        <v>570.59</v>
      </c>
      <c r="Z141" s="4">
        <v>135.29</v>
      </c>
      <c r="AA141" s="4">
        <v>126.50999999999999</v>
      </c>
      <c r="AB141" s="4">
        <v>129.13</v>
      </c>
      <c r="AC141" s="4">
        <v>98.390000000000015</v>
      </c>
      <c r="AD141" s="4">
        <v>70.88</v>
      </c>
      <c r="AE141" s="4">
        <v>52.449999999999996</v>
      </c>
      <c r="AF141" s="4">
        <v>52.449999999999996</v>
      </c>
      <c r="AG141" s="4" t="e">
        <v>#N/A</v>
      </c>
      <c r="AH141" s="4">
        <v>44.45</v>
      </c>
      <c r="AI141" s="4">
        <v>8</v>
      </c>
      <c r="AJ141" s="5">
        <v>623.04825000000005</v>
      </c>
      <c r="AK141" s="5">
        <v>189.80754999999999</v>
      </c>
      <c r="AL141" s="5">
        <v>433.2407</v>
      </c>
      <c r="AM141" s="5">
        <v>21.689910000000001</v>
      </c>
      <c r="AN141" s="5">
        <v>22.047619999999998</v>
      </c>
      <c r="AO141" s="6">
        <v>14764.6</v>
      </c>
    </row>
    <row r="142" spans="1:41" x14ac:dyDescent="0.2">
      <c r="A142" t="s">
        <v>177</v>
      </c>
      <c r="B142" s="2">
        <v>40359</v>
      </c>
      <c r="C142" s="3">
        <v>13201792</v>
      </c>
      <c r="D142" s="3">
        <v>5099383</v>
      </c>
      <c r="E142" s="3">
        <v>4036</v>
      </c>
      <c r="F142" s="3">
        <v>204002</v>
      </c>
      <c r="G142" s="3">
        <v>8627653</v>
      </c>
      <c r="H142" s="3">
        <v>8633680</v>
      </c>
      <c r="I142" s="3">
        <v>554615</v>
      </c>
      <c r="J142" s="3">
        <v>4036</v>
      </c>
      <c r="K142" s="3">
        <v>204002</v>
      </c>
      <c r="L142" s="3">
        <v>4568111</v>
      </c>
      <c r="M142" s="3">
        <v>4544769</v>
      </c>
      <c r="N142" s="3">
        <v>0</v>
      </c>
      <c r="O142" s="3">
        <v>6309561</v>
      </c>
      <c r="P142" s="4">
        <v>58</v>
      </c>
      <c r="Q142" s="4">
        <v>1576.71</v>
      </c>
      <c r="R142" s="4">
        <v>422.68999999999994</v>
      </c>
      <c r="S142" s="4">
        <v>0</v>
      </c>
      <c r="T142" s="4">
        <v>342</v>
      </c>
      <c r="U142" s="4" t="e">
        <v>#N/A</v>
      </c>
      <c r="V142" s="4">
        <v>346</v>
      </c>
      <c r="W142" s="4">
        <v>77</v>
      </c>
      <c r="X142" s="4">
        <v>557.20000000000005</v>
      </c>
      <c r="Y142" s="4">
        <v>557.20000000000005</v>
      </c>
      <c r="Z142" s="4">
        <v>129.04</v>
      </c>
      <c r="AA142" s="4">
        <v>120.45000000000002</v>
      </c>
      <c r="AB142" s="4">
        <v>122.9</v>
      </c>
      <c r="AC142" s="4">
        <v>95.25</v>
      </c>
      <c r="AD142" s="4">
        <v>69.75</v>
      </c>
      <c r="AE142" s="4">
        <v>44.42</v>
      </c>
      <c r="AF142" s="4">
        <v>44.42</v>
      </c>
      <c r="AG142" s="4" t="e">
        <v>#N/A</v>
      </c>
      <c r="AH142" s="4">
        <v>44.42</v>
      </c>
      <c r="AI142" s="4">
        <v>0</v>
      </c>
      <c r="AJ142" s="5">
        <v>601.53943000000004</v>
      </c>
      <c r="AK142" s="5">
        <v>197.09542999999999</v>
      </c>
      <c r="AL142" s="5">
        <v>404.44399999999996</v>
      </c>
      <c r="AM142" s="5">
        <v>21.128770000000003</v>
      </c>
      <c r="AN142" s="5">
        <v>21.538490000000003</v>
      </c>
      <c r="AO142" s="6">
        <v>14980.2</v>
      </c>
    </row>
    <row r="143" spans="1:41" x14ac:dyDescent="0.2">
      <c r="A143" t="s">
        <v>178</v>
      </c>
      <c r="B143" s="2">
        <v>40451</v>
      </c>
      <c r="C143" s="3">
        <v>13561623</v>
      </c>
      <c r="D143" s="3">
        <v>5063298</v>
      </c>
      <c r="E143" s="3">
        <v>4186</v>
      </c>
      <c r="F143" s="3">
        <v>193208</v>
      </c>
      <c r="G143" s="3">
        <v>9017764</v>
      </c>
      <c r="H143" s="3">
        <v>9022808</v>
      </c>
      <c r="I143" s="3">
        <v>546880</v>
      </c>
      <c r="J143" s="3">
        <v>4186</v>
      </c>
      <c r="K143" s="3">
        <v>193208</v>
      </c>
      <c r="L143" s="3">
        <v>4538815</v>
      </c>
      <c r="M143" s="3">
        <v>4516418</v>
      </c>
      <c r="N143" s="3">
        <v>0</v>
      </c>
      <c r="O143" s="3">
        <v>6699552</v>
      </c>
      <c r="P143" s="4">
        <v>59</v>
      </c>
      <c r="Q143" s="4">
        <v>1826.03</v>
      </c>
      <c r="R143" s="4">
        <v>511</v>
      </c>
      <c r="S143" s="4">
        <v>0</v>
      </c>
      <c r="T143" s="4">
        <v>415</v>
      </c>
      <c r="U143" s="4" t="e">
        <v>#N/A</v>
      </c>
      <c r="V143" s="4">
        <v>415</v>
      </c>
      <c r="W143" s="4">
        <v>100</v>
      </c>
      <c r="X143" s="4">
        <v>509.25</v>
      </c>
      <c r="Y143" s="4">
        <v>509.25</v>
      </c>
      <c r="Z143" s="4">
        <v>114.28</v>
      </c>
      <c r="AA143" s="4">
        <v>104.41</v>
      </c>
      <c r="AB143" s="4">
        <v>111.19999999999999</v>
      </c>
      <c r="AC143" s="4">
        <v>89.57</v>
      </c>
      <c r="AD143" s="4">
        <v>67.680000000000007</v>
      </c>
      <c r="AE143" s="4">
        <v>50.269999999999996</v>
      </c>
      <c r="AF143" s="4">
        <v>50.269999999999996</v>
      </c>
      <c r="AG143" s="4" t="e">
        <v>#N/A</v>
      </c>
      <c r="AH143" s="4">
        <v>43.1</v>
      </c>
      <c r="AI143" s="4">
        <v>7.17</v>
      </c>
      <c r="AJ143" s="5">
        <v>559.52244999999994</v>
      </c>
      <c r="AK143" s="5">
        <v>169.62502000000001</v>
      </c>
      <c r="AL143" s="5">
        <v>389.89742999999999</v>
      </c>
      <c r="AM143" s="5">
        <v>14.521559999999999</v>
      </c>
      <c r="AN143" s="5">
        <v>14.521559999999999</v>
      </c>
      <c r="AO143" s="6">
        <v>15141.6</v>
      </c>
    </row>
    <row r="144" spans="1:41" x14ac:dyDescent="0.2">
      <c r="A144" t="s">
        <v>179</v>
      </c>
      <c r="B144" s="2">
        <v>40543</v>
      </c>
      <c r="C144" s="3">
        <v>14025215</v>
      </c>
      <c r="D144" s="3">
        <v>5161955</v>
      </c>
      <c r="E144" s="3">
        <v>3986</v>
      </c>
      <c r="F144" s="3">
        <v>192928</v>
      </c>
      <c r="G144" s="3">
        <v>9385650</v>
      </c>
      <c r="H144" s="3">
        <v>9390476</v>
      </c>
      <c r="I144" s="3">
        <v>549065</v>
      </c>
      <c r="J144" s="3">
        <v>3986</v>
      </c>
      <c r="K144" s="3">
        <v>192928</v>
      </c>
      <c r="L144" s="3">
        <v>4634739</v>
      </c>
      <c r="M144" s="3">
        <v>4612890</v>
      </c>
      <c r="N144" s="3">
        <v>0</v>
      </c>
      <c r="O144" s="3">
        <v>7080413</v>
      </c>
      <c r="P144" s="4">
        <v>59</v>
      </c>
      <c r="Q144" s="4">
        <v>1535.58</v>
      </c>
      <c r="R144" s="4">
        <v>380.55</v>
      </c>
      <c r="S144" s="4">
        <v>0</v>
      </c>
      <c r="T144" s="4">
        <v>377</v>
      </c>
      <c r="U144" s="4" t="e">
        <v>#N/A</v>
      </c>
      <c r="V144" s="4">
        <v>366</v>
      </c>
      <c r="W144" s="4">
        <v>69</v>
      </c>
      <c r="X144" s="4">
        <v>492.9</v>
      </c>
      <c r="Y144" s="4">
        <v>492.9</v>
      </c>
      <c r="Z144" s="4">
        <v>108.85</v>
      </c>
      <c r="AA144" s="4">
        <v>97.61</v>
      </c>
      <c r="AB144" s="4">
        <v>108.85</v>
      </c>
      <c r="AC144" s="4">
        <v>90.19</v>
      </c>
      <c r="AD144" s="4">
        <v>67.13</v>
      </c>
      <c r="AE144" s="4">
        <v>42.73</v>
      </c>
      <c r="AF144" s="4">
        <v>42.73</v>
      </c>
      <c r="AG144" s="4" t="e">
        <v>#N/A</v>
      </c>
      <c r="AH144" s="4">
        <v>42.73</v>
      </c>
      <c r="AI144" s="4">
        <v>0</v>
      </c>
      <c r="AJ144" s="5">
        <v>535.63243999999997</v>
      </c>
      <c r="AK144" s="5">
        <v>156.76686000000001</v>
      </c>
      <c r="AL144" s="5">
        <v>378.86557999999997</v>
      </c>
      <c r="AM144" s="5">
        <v>14.63147</v>
      </c>
      <c r="AN144" s="5">
        <v>14.63147</v>
      </c>
      <c r="AO144" s="6">
        <v>15309.5</v>
      </c>
    </row>
    <row r="145" spans="1:41" x14ac:dyDescent="0.2">
      <c r="A145" t="s">
        <v>180</v>
      </c>
      <c r="B145" s="2">
        <v>40633</v>
      </c>
      <c r="C145" s="3">
        <v>14270115</v>
      </c>
      <c r="D145" s="3">
        <v>5137374</v>
      </c>
      <c r="E145" s="3">
        <v>3786</v>
      </c>
      <c r="F145" s="3">
        <v>181922</v>
      </c>
      <c r="G145" s="3">
        <v>9645860</v>
      </c>
      <c r="H145" s="3">
        <v>9651643</v>
      </c>
      <c r="I145" s="3">
        <v>540824</v>
      </c>
      <c r="J145" s="3">
        <v>3786</v>
      </c>
      <c r="K145" s="3">
        <v>181922</v>
      </c>
      <c r="L145" s="3">
        <v>4618471</v>
      </c>
      <c r="M145" s="3">
        <v>4596550</v>
      </c>
      <c r="N145" s="3">
        <v>0</v>
      </c>
      <c r="O145" s="3">
        <v>7423920</v>
      </c>
      <c r="P145" s="4">
        <v>60</v>
      </c>
      <c r="Q145" s="4">
        <v>1510.72</v>
      </c>
      <c r="R145" s="4">
        <v>502.69000000000005</v>
      </c>
      <c r="S145" s="4">
        <v>0</v>
      </c>
      <c r="T145" s="4">
        <v>404</v>
      </c>
      <c r="U145" s="4" t="e">
        <v>#N/A</v>
      </c>
      <c r="V145" s="4">
        <v>382</v>
      </c>
      <c r="W145" s="4">
        <v>67</v>
      </c>
      <c r="X145" s="4">
        <v>498.04</v>
      </c>
      <c r="Y145" s="4">
        <v>498.04</v>
      </c>
      <c r="Z145" s="4">
        <v>109.19</v>
      </c>
      <c r="AA145" s="4">
        <v>97.43</v>
      </c>
      <c r="AB145" s="4">
        <v>109.19</v>
      </c>
      <c r="AC145" s="4">
        <v>90.47</v>
      </c>
      <c r="AD145" s="4">
        <v>67.010000000000005</v>
      </c>
      <c r="AE145" s="4">
        <v>52.14</v>
      </c>
      <c r="AF145" s="4">
        <v>52.14</v>
      </c>
      <c r="AG145" s="4" t="e">
        <v>#N/A</v>
      </c>
      <c r="AH145" s="4">
        <v>42.65</v>
      </c>
      <c r="AI145" s="4">
        <v>9.49</v>
      </c>
      <c r="AJ145" s="5">
        <v>550.19651999999996</v>
      </c>
      <c r="AK145" s="5">
        <v>210.99988999999999</v>
      </c>
      <c r="AL145" s="5">
        <v>339.19663000000003</v>
      </c>
      <c r="AM145" s="5">
        <v>15.91048</v>
      </c>
      <c r="AN145" s="5">
        <v>16.195879999999999</v>
      </c>
      <c r="AO145" s="6">
        <v>15351.4</v>
      </c>
    </row>
    <row r="146" spans="1:41" x14ac:dyDescent="0.2">
      <c r="A146" t="s">
        <v>181</v>
      </c>
      <c r="B146" s="2">
        <v>40724</v>
      </c>
      <c r="C146" s="3">
        <v>14343088</v>
      </c>
      <c r="D146" s="3">
        <v>5008439</v>
      </c>
      <c r="E146" s="3">
        <v>3686</v>
      </c>
      <c r="F146" s="3">
        <v>166423</v>
      </c>
      <c r="G146" s="3">
        <v>9738561</v>
      </c>
      <c r="H146" s="3">
        <v>9742223</v>
      </c>
      <c r="I146" s="3">
        <v>427363</v>
      </c>
      <c r="J146" s="3">
        <v>3686</v>
      </c>
      <c r="K146" s="3">
        <v>166423</v>
      </c>
      <c r="L146" s="3">
        <v>4600864</v>
      </c>
      <c r="M146" s="3">
        <v>4581077</v>
      </c>
      <c r="N146" s="3">
        <v>0</v>
      </c>
      <c r="O146" s="3">
        <v>7794633</v>
      </c>
      <c r="P146" s="4">
        <v>62</v>
      </c>
      <c r="Q146" s="4">
        <v>1280.23</v>
      </c>
      <c r="R146" s="4">
        <v>457.21000000000004</v>
      </c>
      <c r="S146" s="4">
        <v>0</v>
      </c>
      <c r="T146" s="4">
        <v>370</v>
      </c>
      <c r="U146" s="4" t="e">
        <v>#N/A</v>
      </c>
      <c r="V146" s="4">
        <v>337</v>
      </c>
      <c r="W146" s="4">
        <v>96</v>
      </c>
      <c r="X146" s="4">
        <v>505.31</v>
      </c>
      <c r="Y146" s="4">
        <v>505.31</v>
      </c>
      <c r="Z146" s="4">
        <v>111.28</v>
      </c>
      <c r="AA146" s="4">
        <v>97.58</v>
      </c>
      <c r="AB146" s="4">
        <v>111.28</v>
      </c>
      <c r="AC146" s="4">
        <v>92.2</v>
      </c>
      <c r="AD146" s="4">
        <v>67.03</v>
      </c>
      <c r="AE146" s="4">
        <v>49.870000000000005</v>
      </c>
      <c r="AF146" s="4">
        <v>49.870000000000005</v>
      </c>
      <c r="AG146" s="4" t="e">
        <v>#N/A</v>
      </c>
      <c r="AH146" s="4">
        <v>42.64</v>
      </c>
      <c r="AI146" s="4">
        <v>7.23</v>
      </c>
      <c r="AJ146" s="5">
        <v>555.16703000000007</v>
      </c>
      <c r="AK146" s="5">
        <v>198.36547999999999</v>
      </c>
      <c r="AL146" s="5">
        <v>356.80155000000002</v>
      </c>
      <c r="AM146" s="5">
        <v>21.83877</v>
      </c>
      <c r="AN146" s="5">
        <v>22.166160000000001</v>
      </c>
      <c r="AO146" s="6">
        <v>15557.5</v>
      </c>
    </row>
    <row r="147" spans="1:41" x14ac:dyDescent="0.2">
      <c r="A147" t="s">
        <v>182</v>
      </c>
      <c r="B147" s="2">
        <v>40816</v>
      </c>
      <c r="C147" s="3">
        <v>14790340</v>
      </c>
      <c r="D147" s="3">
        <v>5165795</v>
      </c>
      <c r="E147" s="3">
        <v>2986</v>
      </c>
      <c r="F147" s="3">
        <v>151831</v>
      </c>
      <c r="G147" s="3">
        <v>10127613</v>
      </c>
      <c r="H147" s="3">
        <v>10127031</v>
      </c>
      <c r="I147" s="3">
        <v>522731</v>
      </c>
      <c r="J147" s="3">
        <v>2986</v>
      </c>
      <c r="K147" s="3">
        <v>151831</v>
      </c>
      <c r="L147" s="3">
        <v>4663309</v>
      </c>
      <c r="M147" s="3">
        <v>4643063</v>
      </c>
      <c r="N147" s="3">
        <v>0</v>
      </c>
      <c r="O147" s="3">
        <v>8138520</v>
      </c>
      <c r="P147" s="4">
        <v>63</v>
      </c>
      <c r="Q147" s="4">
        <v>1311.0900000000001</v>
      </c>
      <c r="R147" s="4">
        <v>436.08000000000004</v>
      </c>
      <c r="S147" s="4">
        <v>0</v>
      </c>
      <c r="T147" s="4">
        <v>367</v>
      </c>
      <c r="U147" s="4" t="e">
        <v>#N/A</v>
      </c>
      <c r="V147" s="4">
        <v>336</v>
      </c>
      <c r="W147" s="4">
        <v>70</v>
      </c>
      <c r="X147" s="4">
        <v>506.48</v>
      </c>
      <c r="Y147" s="4">
        <v>506.48</v>
      </c>
      <c r="Z147" s="4">
        <v>108.2</v>
      </c>
      <c r="AA147" s="4">
        <v>96.97999999999999</v>
      </c>
      <c r="AB147" s="4">
        <v>108.2</v>
      </c>
      <c r="AC147" s="4">
        <v>89.65</v>
      </c>
      <c r="AD147" s="4">
        <v>66.73</v>
      </c>
      <c r="AE147" s="4">
        <v>42.489999999999995</v>
      </c>
      <c r="AF147" s="4">
        <v>42.489999999999995</v>
      </c>
      <c r="AG147" s="4" t="e">
        <v>#N/A</v>
      </c>
      <c r="AH147" s="4">
        <v>42.489999999999995</v>
      </c>
      <c r="AI147" s="4">
        <v>0</v>
      </c>
      <c r="AJ147" s="5">
        <v>548.97305000000006</v>
      </c>
      <c r="AK147" s="5">
        <v>208.54178000000002</v>
      </c>
      <c r="AL147" s="5">
        <v>340.43127000000004</v>
      </c>
      <c r="AM147" s="5">
        <v>11.972239999999999</v>
      </c>
      <c r="AN147" s="5">
        <v>11.972239999999999</v>
      </c>
      <c r="AO147" s="6">
        <v>15647.7</v>
      </c>
    </row>
    <row r="148" spans="1:41" x14ac:dyDescent="0.2">
      <c r="A148" t="s">
        <v>183</v>
      </c>
      <c r="B148" s="2">
        <v>40908</v>
      </c>
      <c r="C148" s="3">
        <v>15222940</v>
      </c>
      <c r="D148" s="3">
        <v>5286058</v>
      </c>
      <c r="E148" s="3">
        <v>2986</v>
      </c>
      <c r="F148" s="3">
        <v>152058</v>
      </c>
      <c r="G148" s="3">
        <v>10453576</v>
      </c>
      <c r="H148" s="3">
        <v>10447663</v>
      </c>
      <c r="I148" s="3">
        <v>530664</v>
      </c>
      <c r="J148" s="3">
        <v>2986</v>
      </c>
      <c r="K148" s="3">
        <v>152058</v>
      </c>
      <c r="L148" s="3">
        <v>4775277</v>
      </c>
      <c r="M148" s="3">
        <v>4755394</v>
      </c>
      <c r="N148" s="3">
        <v>0</v>
      </c>
      <c r="O148" s="3">
        <v>8346405</v>
      </c>
      <c r="P148" s="4">
        <v>62</v>
      </c>
      <c r="Q148" s="4">
        <v>1299.3399999999999</v>
      </c>
      <c r="R148" s="4">
        <v>486.32</v>
      </c>
      <c r="S148" s="4">
        <v>0</v>
      </c>
      <c r="T148" s="4">
        <v>377</v>
      </c>
      <c r="U148" s="4" t="e">
        <v>#N/A</v>
      </c>
      <c r="V148" s="4">
        <v>351</v>
      </c>
      <c r="W148" s="4">
        <v>75</v>
      </c>
      <c r="X148" s="4">
        <v>397.96999999999997</v>
      </c>
      <c r="Y148" s="4">
        <v>397.96999999999997</v>
      </c>
      <c r="Z148" s="4">
        <v>72.92</v>
      </c>
      <c r="AA148" s="4">
        <v>99.62</v>
      </c>
      <c r="AB148" s="4">
        <v>72.92</v>
      </c>
      <c r="AC148" s="4">
        <v>60.41</v>
      </c>
      <c r="AD148" s="4">
        <v>68.61</v>
      </c>
      <c r="AE148" s="4">
        <v>50.97</v>
      </c>
      <c r="AF148" s="4">
        <v>50.97</v>
      </c>
      <c r="AG148" s="4" t="e">
        <v>#N/A</v>
      </c>
      <c r="AH148" s="4">
        <v>43.7</v>
      </c>
      <c r="AI148" s="4">
        <v>7.27</v>
      </c>
      <c r="AJ148" s="5">
        <v>448.93978000000004</v>
      </c>
      <c r="AK148" s="5">
        <v>244.26509000000001</v>
      </c>
      <c r="AL148" s="5">
        <v>204.67469</v>
      </c>
      <c r="AM148" s="5">
        <v>20.14481</v>
      </c>
      <c r="AN148" s="5">
        <v>16.938839999999999</v>
      </c>
      <c r="AO148" s="6">
        <v>15842.3</v>
      </c>
    </row>
    <row r="149" spans="1:41" x14ac:dyDescent="0.2">
      <c r="A149" t="s">
        <v>184</v>
      </c>
      <c r="B149" s="2">
        <v>40999</v>
      </c>
      <c r="C149" s="3">
        <v>15582079</v>
      </c>
      <c r="D149" s="3">
        <v>5243793</v>
      </c>
      <c r="E149" s="3">
        <v>3586</v>
      </c>
      <c r="F149" s="3">
        <v>152781</v>
      </c>
      <c r="G149" s="3">
        <v>10851881</v>
      </c>
      <c r="H149" s="3">
        <v>10846825</v>
      </c>
      <c r="I149" s="3">
        <v>529197</v>
      </c>
      <c r="J149" s="3">
        <v>3586</v>
      </c>
      <c r="K149" s="3">
        <v>152781</v>
      </c>
      <c r="L149" s="3">
        <v>4735254</v>
      </c>
      <c r="M149" s="3">
        <v>4714596</v>
      </c>
      <c r="N149" s="3">
        <v>0</v>
      </c>
      <c r="O149" s="3">
        <v>8593489</v>
      </c>
      <c r="P149" s="4">
        <v>63</v>
      </c>
      <c r="Q149" s="4">
        <v>1431.72</v>
      </c>
      <c r="R149" s="4">
        <v>522.70000000000005</v>
      </c>
      <c r="S149" s="4">
        <v>0</v>
      </c>
      <c r="T149" s="4">
        <v>409</v>
      </c>
      <c r="U149" s="4" t="e">
        <v>#N/A</v>
      </c>
      <c r="V149" s="4">
        <v>383</v>
      </c>
      <c r="W149" s="4">
        <v>77</v>
      </c>
      <c r="X149" s="4">
        <v>508.02000000000004</v>
      </c>
      <c r="Y149" s="4">
        <v>508.02000000000004</v>
      </c>
      <c r="Z149" s="4">
        <v>107.29</v>
      </c>
      <c r="AA149" s="4">
        <v>104.39</v>
      </c>
      <c r="AB149" s="4">
        <v>107.29</v>
      </c>
      <c r="AC149" s="4">
        <v>88.89</v>
      </c>
      <c r="AD149" s="4">
        <v>71.88</v>
      </c>
      <c r="AE149" s="4">
        <v>54.9</v>
      </c>
      <c r="AF149" s="4">
        <v>54.9</v>
      </c>
      <c r="AG149" s="4" t="e">
        <v>#N/A</v>
      </c>
      <c r="AH149" s="4">
        <v>45.769999999999996</v>
      </c>
      <c r="AI149" s="4">
        <v>9.1300000000000008</v>
      </c>
      <c r="AJ149" s="5">
        <v>562.93155999999999</v>
      </c>
      <c r="AK149" s="5">
        <v>315.97511000000003</v>
      </c>
      <c r="AL149" s="5">
        <v>246.95644999999999</v>
      </c>
      <c r="AM149" s="5">
        <v>24.049700000000001</v>
      </c>
      <c r="AN149" s="5">
        <v>24.930139999999998</v>
      </c>
      <c r="AO149" s="6">
        <v>16068.8</v>
      </c>
    </row>
    <row r="150" spans="1:41" x14ac:dyDescent="0.2">
      <c r="A150" t="s">
        <v>185</v>
      </c>
      <c r="B150" s="2">
        <v>41090</v>
      </c>
      <c r="C150" s="3">
        <v>15855037</v>
      </c>
      <c r="D150" s="3">
        <v>5334383</v>
      </c>
      <c r="E150" s="3">
        <v>2986</v>
      </c>
      <c r="F150" s="3">
        <v>162015</v>
      </c>
      <c r="G150" s="3">
        <v>11050081</v>
      </c>
      <c r="H150" s="3">
        <v>11044185</v>
      </c>
      <c r="I150" s="3">
        <v>542177</v>
      </c>
      <c r="J150" s="3">
        <v>2986</v>
      </c>
      <c r="K150" s="3">
        <v>162015</v>
      </c>
      <c r="L150" s="3">
        <v>4810852</v>
      </c>
      <c r="M150" s="3">
        <v>4792205</v>
      </c>
      <c r="N150" s="3">
        <v>0</v>
      </c>
      <c r="O150" s="3">
        <v>8859969</v>
      </c>
      <c r="P150" s="4">
        <v>64</v>
      </c>
      <c r="Q150" s="4">
        <v>1304.23</v>
      </c>
      <c r="R150" s="4">
        <v>451.21</v>
      </c>
      <c r="S150" s="4">
        <v>0</v>
      </c>
      <c r="T150" s="4">
        <v>392</v>
      </c>
      <c r="U150" s="4" t="e">
        <v>#N/A</v>
      </c>
      <c r="V150" s="4">
        <v>359</v>
      </c>
      <c r="W150" s="4">
        <v>102</v>
      </c>
      <c r="X150" s="4">
        <v>510.33</v>
      </c>
      <c r="Y150" s="4">
        <v>510.33</v>
      </c>
      <c r="Z150" s="4">
        <v>106.77</v>
      </c>
      <c r="AA150" s="4">
        <v>106.07999999999998</v>
      </c>
      <c r="AB150" s="4">
        <v>106.77</v>
      </c>
      <c r="AC150" s="4">
        <v>88.47</v>
      </c>
      <c r="AD150" s="4">
        <v>72.8</v>
      </c>
      <c r="AE150" s="4">
        <v>53.29</v>
      </c>
      <c r="AF150" s="4">
        <v>53.29</v>
      </c>
      <c r="AG150" s="4" t="e">
        <v>#N/A</v>
      </c>
      <c r="AH150" s="4">
        <v>46.29</v>
      </c>
      <c r="AI150" s="4">
        <v>7</v>
      </c>
      <c r="AJ150" s="5">
        <v>563.61680000000001</v>
      </c>
      <c r="AK150" s="5">
        <v>313.72326999999996</v>
      </c>
      <c r="AL150" s="5">
        <v>249.89353</v>
      </c>
      <c r="AM150" s="5">
        <v>25.09442</v>
      </c>
      <c r="AN150" s="5">
        <v>26.614989999999999</v>
      </c>
      <c r="AO150" s="6">
        <v>16207.1</v>
      </c>
    </row>
    <row r="151" spans="1:41" x14ac:dyDescent="0.2">
      <c r="A151" t="s">
        <v>186</v>
      </c>
      <c r="B151" s="2">
        <v>41182</v>
      </c>
      <c r="C151" s="3">
        <v>16066241</v>
      </c>
      <c r="D151" s="3">
        <v>5316484</v>
      </c>
      <c r="E151" s="3">
        <v>2986</v>
      </c>
      <c r="F151" s="3">
        <v>158514</v>
      </c>
      <c r="G151" s="3">
        <v>11279854</v>
      </c>
      <c r="H151" s="3">
        <v>11269586</v>
      </c>
      <c r="I151" s="3">
        <v>539415</v>
      </c>
      <c r="J151" s="3">
        <v>2986</v>
      </c>
      <c r="K151" s="3">
        <v>158514</v>
      </c>
      <c r="L151" s="3">
        <v>4796656</v>
      </c>
      <c r="M151" s="3">
        <v>4777068</v>
      </c>
      <c r="N151" s="3">
        <v>0</v>
      </c>
      <c r="O151" s="3">
        <v>9073557</v>
      </c>
      <c r="P151" s="4">
        <v>64</v>
      </c>
      <c r="Q151" s="4">
        <v>1423.03</v>
      </c>
      <c r="R151" s="4">
        <v>475</v>
      </c>
      <c r="S151" s="4">
        <v>0</v>
      </c>
      <c r="T151" s="4">
        <v>408</v>
      </c>
      <c r="U151" s="4" t="e">
        <v>#N/A</v>
      </c>
      <c r="V151" s="4">
        <v>360</v>
      </c>
      <c r="W151" s="4">
        <v>75</v>
      </c>
      <c r="X151" s="4">
        <v>502.01</v>
      </c>
      <c r="Y151" s="4">
        <v>502.01</v>
      </c>
      <c r="Z151" s="4">
        <v>105.36</v>
      </c>
      <c r="AA151" s="4">
        <v>96</v>
      </c>
      <c r="AB151" s="4">
        <v>105.36</v>
      </c>
      <c r="AC151" s="4">
        <v>87.3</v>
      </c>
      <c r="AD151" s="4">
        <v>66</v>
      </c>
      <c r="AE151" s="4">
        <v>42</v>
      </c>
      <c r="AF151" s="4">
        <v>42</v>
      </c>
      <c r="AG151" s="4" t="e">
        <v>#N/A</v>
      </c>
      <c r="AH151" s="4">
        <v>42</v>
      </c>
      <c r="AI151" s="4">
        <v>0</v>
      </c>
      <c r="AJ151" s="5">
        <v>544.01229999999998</v>
      </c>
      <c r="AK151" s="5">
        <v>331.53992</v>
      </c>
      <c r="AL151" s="5">
        <v>212.47237999999999</v>
      </c>
      <c r="AM151" s="5">
        <v>14.379520000000001</v>
      </c>
      <c r="AN151" s="5">
        <v>1.0107600000000001</v>
      </c>
      <c r="AO151" s="6">
        <v>16319.5</v>
      </c>
    </row>
    <row r="152" spans="1:41" x14ac:dyDescent="0.2">
      <c r="A152" t="s">
        <v>187</v>
      </c>
      <c r="B152" s="2">
        <v>41274</v>
      </c>
      <c r="C152" s="3">
        <v>16432730</v>
      </c>
      <c r="D152" s="3">
        <v>5379528</v>
      </c>
      <c r="E152" s="3">
        <v>2986</v>
      </c>
      <c r="F152" s="3">
        <v>162587</v>
      </c>
      <c r="G152" s="3">
        <v>11593745</v>
      </c>
      <c r="H152" s="3">
        <v>11581518</v>
      </c>
      <c r="I152" s="3">
        <v>548034</v>
      </c>
      <c r="J152" s="3">
        <v>2986</v>
      </c>
      <c r="K152" s="3">
        <v>162587</v>
      </c>
      <c r="L152" s="3">
        <v>4851213</v>
      </c>
      <c r="M152" s="3">
        <v>4831494</v>
      </c>
      <c r="N152" s="3">
        <v>0</v>
      </c>
      <c r="O152" s="3">
        <v>9417043</v>
      </c>
      <c r="P152" s="4">
        <v>65</v>
      </c>
      <c r="Q152" s="4">
        <v>1465.03</v>
      </c>
      <c r="R152" s="4">
        <v>505</v>
      </c>
      <c r="S152" s="4">
        <v>0</v>
      </c>
      <c r="T152" s="4">
        <v>416</v>
      </c>
      <c r="U152" s="4" t="e">
        <v>#N/A</v>
      </c>
      <c r="V152" s="4">
        <v>364</v>
      </c>
      <c r="W152" s="4">
        <v>75</v>
      </c>
      <c r="X152" s="4">
        <v>585</v>
      </c>
      <c r="Y152" s="4">
        <v>585</v>
      </c>
      <c r="Z152" s="4">
        <v>140</v>
      </c>
      <c r="AA152" s="4">
        <v>96</v>
      </c>
      <c r="AB152" s="4">
        <v>140</v>
      </c>
      <c r="AC152" s="4">
        <v>116</v>
      </c>
      <c r="AD152" s="4">
        <v>66</v>
      </c>
      <c r="AE152" s="4">
        <v>49</v>
      </c>
      <c r="AF152" s="4">
        <v>49</v>
      </c>
      <c r="AG152" s="4" t="e">
        <v>#N/A</v>
      </c>
      <c r="AH152" s="4">
        <v>42</v>
      </c>
      <c r="AI152" s="4">
        <v>7</v>
      </c>
      <c r="AJ152" s="5">
        <v>634.00106000000005</v>
      </c>
      <c r="AK152" s="5">
        <v>351.58823000000001</v>
      </c>
      <c r="AL152" s="5">
        <v>282.41282999999999</v>
      </c>
      <c r="AM152" s="5">
        <v>0.48482999999999998</v>
      </c>
      <c r="AN152" s="5">
        <v>0</v>
      </c>
      <c r="AO152" s="6">
        <v>16420.400000000001</v>
      </c>
    </row>
    <row r="153" spans="1:41" x14ac:dyDescent="0.2">
      <c r="A153" t="s">
        <v>188</v>
      </c>
      <c r="B153" s="2">
        <v>41364</v>
      </c>
      <c r="C153" s="3">
        <v>16771379</v>
      </c>
      <c r="D153" s="3">
        <v>5373374</v>
      </c>
      <c r="E153" s="3">
        <v>2986</v>
      </c>
      <c r="F153" s="3">
        <v>157814</v>
      </c>
      <c r="G153" s="3">
        <v>11930114</v>
      </c>
      <c r="H153" s="3">
        <v>11916888</v>
      </c>
      <c r="I153" s="3">
        <v>539471</v>
      </c>
      <c r="J153" s="3">
        <v>2986</v>
      </c>
      <c r="K153" s="3">
        <v>157814</v>
      </c>
      <c r="L153" s="3">
        <v>4854491</v>
      </c>
      <c r="M153" s="3">
        <v>4833903</v>
      </c>
      <c r="N153" s="3">
        <v>0</v>
      </c>
      <c r="O153" s="3">
        <v>9542724</v>
      </c>
      <c r="P153" s="4">
        <v>64</v>
      </c>
      <c r="Q153" s="4">
        <v>1530.03</v>
      </c>
      <c r="R153" s="4">
        <v>535</v>
      </c>
      <c r="S153" s="4">
        <v>0</v>
      </c>
      <c r="T153" s="4">
        <v>437</v>
      </c>
      <c r="U153" s="4" t="e">
        <v>#N/A</v>
      </c>
      <c r="V153" s="4">
        <v>378</v>
      </c>
      <c r="W153" s="4">
        <v>75</v>
      </c>
      <c r="X153" s="4">
        <v>388</v>
      </c>
      <c r="Y153" s="4">
        <v>388</v>
      </c>
      <c r="Z153" s="4">
        <v>70</v>
      </c>
      <c r="AA153" s="4">
        <v>96</v>
      </c>
      <c r="AB153" s="4">
        <v>70</v>
      </c>
      <c r="AC153" s="4">
        <v>58</v>
      </c>
      <c r="AD153" s="4">
        <v>66</v>
      </c>
      <c r="AE153" s="4">
        <v>51</v>
      </c>
      <c r="AF153" s="4">
        <v>51</v>
      </c>
      <c r="AG153" s="4" t="e">
        <v>#N/A</v>
      </c>
      <c r="AH153" s="4">
        <v>42</v>
      </c>
      <c r="AI153" s="4">
        <v>9</v>
      </c>
      <c r="AJ153" s="5">
        <v>439.00070000000005</v>
      </c>
      <c r="AK153" s="5">
        <v>252.12565000000001</v>
      </c>
      <c r="AL153" s="5">
        <v>186.87504999999999</v>
      </c>
      <c r="AM153" s="5">
        <v>5.0699999999999999E-3</v>
      </c>
      <c r="AN153" s="5">
        <v>0</v>
      </c>
      <c r="AO153" s="6">
        <v>16648.2</v>
      </c>
    </row>
    <row r="154" spans="1:41" x14ac:dyDescent="0.2">
      <c r="A154" t="s">
        <v>189</v>
      </c>
      <c r="B154" s="2">
        <v>41455</v>
      </c>
      <c r="C154" s="3">
        <v>16738320</v>
      </c>
      <c r="D154" s="3">
        <v>5343317</v>
      </c>
      <c r="E154" s="3">
        <v>2986</v>
      </c>
      <c r="F154" s="3">
        <v>154875</v>
      </c>
      <c r="G154" s="3">
        <v>11912856</v>
      </c>
      <c r="H154" s="3">
        <v>11901292</v>
      </c>
      <c r="I154" s="3">
        <v>525424</v>
      </c>
      <c r="J154" s="3">
        <v>2986</v>
      </c>
      <c r="K154" s="3">
        <v>154875</v>
      </c>
      <c r="L154" s="3">
        <v>4837028</v>
      </c>
      <c r="M154" s="3">
        <v>4817894</v>
      </c>
      <c r="N154" s="3">
        <v>0</v>
      </c>
      <c r="O154" s="3">
        <v>9761010</v>
      </c>
      <c r="P154" s="4">
        <v>66</v>
      </c>
      <c r="Q154" s="4">
        <v>1332.03</v>
      </c>
      <c r="R154" s="4">
        <v>460</v>
      </c>
      <c r="S154" s="4">
        <v>0</v>
      </c>
      <c r="T154" s="4">
        <v>404</v>
      </c>
      <c r="U154" s="4" t="e">
        <v>#N/A</v>
      </c>
      <c r="V154" s="4">
        <v>340</v>
      </c>
      <c r="W154" s="4">
        <v>98</v>
      </c>
      <c r="X154" s="4">
        <v>490</v>
      </c>
      <c r="Y154" s="4">
        <v>490</v>
      </c>
      <c r="Z154" s="4">
        <v>105</v>
      </c>
      <c r="AA154" s="4">
        <v>96</v>
      </c>
      <c r="AB154" s="4">
        <v>105</v>
      </c>
      <c r="AC154" s="4">
        <v>87</v>
      </c>
      <c r="AD154" s="4">
        <v>66</v>
      </c>
      <c r="AE154" s="4">
        <v>49</v>
      </c>
      <c r="AF154" s="4">
        <v>49</v>
      </c>
      <c r="AG154" s="4" t="e">
        <v>#N/A</v>
      </c>
      <c r="AH154" s="4">
        <v>42</v>
      </c>
      <c r="AI154" s="4">
        <v>7</v>
      </c>
      <c r="AJ154" s="5">
        <v>539.00135</v>
      </c>
      <c r="AK154" s="5">
        <v>328.55189999999999</v>
      </c>
      <c r="AL154" s="5">
        <v>210.44945000000001</v>
      </c>
      <c r="AM154" s="5">
        <v>6.7000000000000002E-3</v>
      </c>
      <c r="AN154" s="5">
        <v>0</v>
      </c>
      <c r="AO154" s="6">
        <v>16728.7</v>
      </c>
    </row>
    <row r="155" spans="1:41" x14ac:dyDescent="0.2">
      <c r="A155" t="s">
        <v>190</v>
      </c>
      <c r="B155" s="2">
        <v>41547</v>
      </c>
      <c r="C155" s="3">
        <v>16738184</v>
      </c>
      <c r="D155" s="3">
        <v>5142029</v>
      </c>
      <c r="E155" s="3">
        <v>2986</v>
      </c>
      <c r="F155" s="3">
        <v>124079</v>
      </c>
      <c r="G155" s="3">
        <v>11981872</v>
      </c>
      <c r="H155" s="3">
        <v>11976279</v>
      </c>
      <c r="I155" s="3">
        <v>398879</v>
      </c>
      <c r="J155" s="3">
        <v>2986</v>
      </c>
      <c r="K155" s="3">
        <v>124079</v>
      </c>
      <c r="L155" s="3">
        <v>4761904</v>
      </c>
      <c r="M155" s="3">
        <v>4743149</v>
      </c>
      <c r="N155" s="3">
        <v>0</v>
      </c>
      <c r="O155" s="3">
        <v>10060413</v>
      </c>
      <c r="P155" s="4">
        <v>67</v>
      </c>
      <c r="Q155" s="4">
        <v>1431.8</v>
      </c>
      <c r="R155" s="4">
        <v>529.78</v>
      </c>
      <c r="S155" s="4">
        <v>0</v>
      </c>
      <c r="T155" s="4">
        <v>390</v>
      </c>
      <c r="U155" s="4" t="e">
        <v>#N/A</v>
      </c>
      <c r="V155" s="4">
        <v>325</v>
      </c>
      <c r="W155" s="4">
        <v>72</v>
      </c>
      <c r="X155" s="4">
        <v>598</v>
      </c>
      <c r="Y155" s="4">
        <v>598</v>
      </c>
      <c r="Z155" s="4">
        <v>137</v>
      </c>
      <c r="AA155" s="4">
        <v>95</v>
      </c>
      <c r="AB155" s="4">
        <v>140</v>
      </c>
      <c r="AC155" s="4">
        <v>116</v>
      </c>
      <c r="AD155" s="4">
        <v>66</v>
      </c>
      <c r="AE155" s="4">
        <v>42</v>
      </c>
      <c r="AF155" s="4">
        <v>42</v>
      </c>
      <c r="AG155" s="4" t="e">
        <v>#N/A</v>
      </c>
      <c r="AH155" s="4">
        <v>42</v>
      </c>
      <c r="AI155" s="4">
        <v>0</v>
      </c>
      <c r="AJ155" s="5">
        <v>640.00103999999999</v>
      </c>
      <c r="AK155" s="5">
        <v>403.10386</v>
      </c>
      <c r="AL155" s="5">
        <v>236.89717999999999</v>
      </c>
      <c r="AM155" s="5">
        <v>4.5199999999999997E-3</v>
      </c>
      <c r="AN155" s="5">
        <v>0</v>
      </c>
      <c r="AO155" s="6">
        <v>16953.8</v>
      </c>
    </row>
    <row r="156" spans="1:41" x14ac:dyDescent="0.2">
      <c r="A156" t="s">
        <v>191</v>
      </c>
      <c r="B156" s="2">
        <v>41639</v>
      </c>
      <c r="C156" s="3">
        <v>17351971</v>
      </c>
      <c r="D156" s="3">
        <v>5482537</v>
      </c>
      <c r="E156" s="3">
        <v>2986</v>
      </c>
      <c r="F156" s="3">
        <v>115488</v>
      </c>
      <c r="G156" s="3">
        <v>12352809</v>
      </c>
      <c r="H156" s="3">
        <v>12355427</v>
      </c>
      <c r="I156" s="3">
        <v>509134</v>
      </c>
      <c r="J156" s="3">
        <v>2986</v>
      </c>
      <c r="K156" s="3">
        <v>115488</v>
      </c>
      <c r="L156" s="3">
        <v>4996544</v>
      </c>
      <c r="M156" s="3">
        <v>4973402</v>
      </c>
      <c r="N156" s="3">
        <v>0</v>
      </c>
      <c r="O156" s="3">
        <v>10262407</v>
      </c>
      <c r="P156" s="4">
        <v>67</v>
      </c>
      <c r="Q156" s="4">
        <v>1422.03</v>
      </c>
      <c r="R156" s="4">
        <v>480</v>
      </c>
      <c r="S156" s="4">
        <v>0</v>
      </c>
      <c r="T156" s="4">
        <v>422</v>
      </c>
      <c r="U156" s="4" t="e">
        <v>#N/A</v>
      </c>
      <c r="V156" s="4">
        <v>367</v>
      </c>
      <c r="W156" s="4">
        <v>72</v>
      </c>
      <c r="X156" s="4">
        <v>473</v>
      </c>
      <c r="Y156" s="4">
        <v>473</v>
      </c>
      <c r="Z156" s="4">
        <v>96</v>
      </c>
      <c r="AA156" s="4">
        <v>90</v>
      </c>
      <c r="AB156" s="4">
        <v>105</v>
      </c>
      <c r="AC156" s="4">
        <v>87</v>
      </c>
      <c r="AD156" s="4">
        <v>66</v>
      </c>
      <c r="AE156" s="4">
        <v>49</v>
      </c>
      <c r="AF156" s="4">
        <v>49</v>
      </c>
      <c r="AG156" s="4" t="e">
        <v>#N/A</v>
      </c>
      <c r="AH156" s="4">
        <v>42</v>
      </c>
      <c r="AI156" s="4">
        <v>7</v>
      </c>
      <c r="AJ156" s="5">
        <v>522.00141000000008</v>
      </c>
      <c r="AK156" s="5">
        <v>320.21416999999997</v>
      </c>
      <c r="AL156" s="5">
        <v>201.78724</v>
      </c>
      <c r="AM156" s="5">
        <v>4.6899999999999997E-3</v>
      </c>
      <c r="AN156" s="5">
        <v>0</v>
      </c>
      <c r="AO156" s="6">
        <v>17192</v>
      </c>
    </row>
    <row r="157" spans="1:41" x14ac:dyDescent="0.2">
      <c r="A157" t="s">
        <v>192</v>
      </c>
      <c r="B157" s="2">
        <v>41729</v>
      </c>
      <c r="C157" s="3">
        <v>17601227</v>
      </c>
      <c r="D157" s="3">
        <v>5465735</v>
      </c>
      <c r="E157" s="3">
        <v>2986</v>
      </c>
      <c r="F157" s="3">
        <v>108536</v>
      </c>
      <c r="G157" s="3">
        <v>12614805</v>
      </c>
      <c r="H157" s="3">
        <v>12619319</v>
      </c>
      <c r="I157" s="3">
        <v>507298</v>
      </c>
      <c r="J157" s="3">
        <v>2986</v>
      </c>
      <c r="K157" s="3">
        <v>108536</v>
      </c>
      <c r="L157" s="3">
        <v>4981908</v>
      </c>
      <c r="M157" s="3">
        <v>4958437</v>
      </c>
      <c r="N157" s="3">
        <v>0</v>
      </c>
      <c r="O157" s="3">
        <v>10427448</v>
      </c>
      <c r="P157" s="4">
        <v>67</v>
      </c>
      <c r="Q157" s="4">
        <v>1175.03</v>
      </c>
      <c r="R157" s="4">
        <v>293.01</v>
      </c>
      <c r="S157" s="4">
        <v>0</v>
      </c>
      <c r="T157" s="4">
        <v>367</v>
      </c>
      <c r="U157" s="4" t="e">
        <v>#N/A</v>
      </c>
      <c r="V157" s="4">
        <v>334</v>
      </c>
      <c r="W157" s="4">
        <v>66</v>
      </c>
      <c r="X157" s="4">
        <v>513.1</v>
      </c>
      <c r="Y157" s="4">
        <v>513.1</v>
      </c>
      <c r="Z157" s="4">
        <v>96</v>
      </c>
      <c r="AA157" s="4">
        <v>90</v>
      </c>
      <c r="AB157" s="4">
        <v>105.1</v>
      </c>
      <c r="AC157" s="4">
        <v>87</v>
      </c>
      <c r="AD157" s="4">
        <v>66</v>
      </c>
      <c r="AE157" s="4">
        <v>51</v>
      </c>
      <c r="AF157" s="4">
        <v>51</v>
      </c>
      <c r="AG157" s="4" t="e">
        <v>#N/A</v>
      </c>
      <c r="AH157" s="4">
        <v>42</v>
      </c>
      <c r="AI157" s="4">
        <v>9</v>
      </c>
      <c r="AJ157" s="5">
        <v>564.29676999999992</v>
      </c>
      <c r="AK157" s="5">
        <v>359.64866000000001</v>
      </c>
      <c r="AL157" s="5">
        <v>204.64810999999997</v>
      </c>
      <c r="AM157" s="5">
        <v>0.29833999999999999</v>
      </c>
      <c r="AN157" s="5">
        <v>0.29498000000000002</v>
      </c>
      <c r="AO157" s="6">
        <v>17197.7</v>
      </c>
    </row>
    <row r="158" spans="1:41" x14ac:dyDescent="0.2">
      <c r="A158" t="s">
        <v>193</v>
      </c>
      <c r="B158" s="2">
        <v>41820</v>
      </c>
      <c r="C158" s="3">
        <v>17632606</v>
      </c>
      <c r="D158" s="3">
        <v>5548389</v>
      </c>
      <c r="E158" s="3">
        <v>2986</v>
      </c>
      <c r="F158" s="3">
        <v>111858</v>
      </c>
      <c r="G158" s="3">
        <v>12568448</v>
      </c>
      <c r="H158" s="3">
        <v>12572220</v>
      </c>
      <c r="I158" s="3">
        <v>510513</v>
      </c>
      <c r="J158" s="3">
        <v>2986</v>
      </c>
      <c r="K158" s="3">
        <v>111858</v>
      </c>
      <c r="L158" s="3">
        <v>5060387</v>
      </c>
      <c r="M158" s="3">
        <v>5037877</v>
      </c>
      <c r="N158" s="3">
        <v>0</v>
      </c>
      <c r="O158" s="3">
        <v>10600548</v>
      </c>
      <c r="P158" s="4">
        <v>68</v>
      </c>
      <c r="Q158" s="4">
        <v>1159.03</v>
      </c>
      <c r="R158" s="4">
        <v>410.02</v>
      </c>
      <c r="S158" s="4">
        <v>0</v>
      </c>
      <c r="T158" s="4">
        <v>325</v>
      </c>
      <c r="U158" s="4" t="e">
        <v>#N/A</v>
      </c>
      <c r="V158" s="4">
        <v>299</v>
      </c>
      <c r="W158" s="4">
        <v>100</v>
      </c>
      <c r="X158" s="4">
        <v>510.03999999999996</v>
      </c>
      <c r="Y158" s="4">
        <v>510.03999999999996</v>
      </c>
      <c r="Z158" s="4">
        <v>93.009999999999991</v>
      </c>
      <c r="AA158" s="4">
        <v>87</v>
      </c>
      <c r="AB158" s="4">
        <v>105.01</v>
      </c>
      <c r="AC158" s="4">
        <v>87.009999999999991</v>
      </c>
      <c r="AD158" s="4">
        <v>66</v>
      </c>
      <c r="AE158" s="4">
        <v>49</v>
      </c>
      <c r="AF158" s="4">
        <v>49</v>
      </c>
      <c r="AG158" s="4" t="e">
        <v>#N/A</v>
      </c>
      <c r="AH158" s="4">
        <v>42</v>
      </c>
      <c r="AI158" s="4">
        <v>7</v>
      </c>
      <c r="AJ158" s="5">
        <v>559.03867000000002</v>
      </c>
      <c r="AK158" s="5">
        <v>358.50312000000002</v>
      </c>
      <c r="AL158" s="5">
        <v>200.53555</v>
      </c>
      <c r="AM158" s="5">
        <v>3.9299999999999995E-2</v>
      </c>
      <c r="AN158" s="5">
        <v>3.6549999999999999E-2</v>
      </c>
      <c r="AO158" s="6">
        <v>17518.5</v>
      </c>
    </row>
    <row r="159" spans="1:41" x14ac:dyDescent="0.2">
      <c r="A159" t="s">
        <v>194</v>
      </c>
      <c r="B159" s="2">
        <v>41912</v>
      </c>
      <c r="C159" s="3">
        <v>17824071</v>
      </c>
      <c r="D159" s="3">
        <v>5529859</v>
      </c>
      <c r="E159" s="3">
        <v>2986</v>
      </c>
      <c r="F159" s="3">
        <v>105668</v>
      </c>
      <c r="G159" s="3">
        <v>12779436</v>
      </c>
      <c r="H159" s="3">
        <v>12784971</v>
      </c>
      <c r="I159" s="3">
        <v>513419</v>
      </c>
      <c r="J159" s="3">
        <v>2986</v>
      </c>
      <c r="K159" s="3">
        <v>105668</v>
      </c>
      <c r="L159" s="3">
        <v>5039100</v>
      </c>
      <c r="M159" s="3">
        <v>5016440</v>
      </c>
      <c r="N159" s="3">
        <v>0</v>
      </c>
      <c r="O159" s="3">
        <v>10746556</v>
      </c>
      <c r="P159" s="4">
        <v>68</v>
      </c>
      <c r="Q159" s="4">
        <v>1254.03</v>
      </c>
      <c r="R159" s="4">
        <v>510</v>
      </c>
      <c r="S159" s="4">
        <v>0</v>
      </c>
      <c r="T159" s="4">
        <v>345</v>
      </c>
      <c r="U159" s="4" t="e">
        <v>#N/A</v>
      </c>
      <c r="V159" s="4">
        <v>309</v>
      </c>
      <c r="W159" s="4">
        <v>75</v>
      </c>
      <c r="X159" s="4">
        <v>511.02</v>
      </c>
      <c r="Y159" s="4">
        <v>511.02</v>
      </c>
      <c r="Z159" s="4">
        <v>87.01</v>
      </c>
      <c r="AA159" s="4">
        <v>81</v>
      </c>
      <c r="AB159" s="4">
        <v>105.00999999999999</v>
      </c>
      <c r="AC159" s="4">
        <v>87</v>
      </c>
      <c r="AD159" s="4">
        <v>66</v>
      </c>
      <c r="AE159" s="4">
        <v>42</v>
      </c>
      <c r="AF159" s="4">
        <v>42</v>
      </c>
      <c r="AG159" s="4" t="e">
        <v>#N/A</v>
      </c>
      <c r="AH159" s="4">
        <v>42</v>
      </c>
      <c r="AI159" s="4">
        <v>0</v>
      </c>
      <c r="AJ159" s="5">
        <v>553.04590000000007</v>
      </c>
      <c r="AK159" s="5">
        <v>371.45482000000004</v>
      </c>
      <c r="AL159" s="5">
        <v>181.59107999999998</v>
      </c>
      <c r="AM159" s="5">
        <v>4.6880000000000005E-2</v>
      </c>
      <c r="AN159" s="5">
        <v>3.9780000000000003E-2</v>
      </c>
      <c r="AO159" s="6">
        <v>17804.2</v>
      </c>
    </row>
    <row r="160" spans="1:41" x14ac:dyDescent="0.2">
      <c r="A160" t="s">
        <v>195</v>
      </c>
      <c r="B160" s="2">
        <v>42004</v>
      </c>
      <c r="C160" s="3">
        <v>18141444</v>
      </c>
      <c r="D160" s="3">
        <v>5623050</v>
      </c>
      <c r="E160" s="3">
        <v>264</v>
      </c>
      <c r="F160" s="3">
        <v>116490</v>
      </c>
      <c r="G160" s="3">
        <v>13019929</v>
      </c>
      <c r="H160" s="3">
        <v>13023951</v>
      </c>
      <c r="I160" s="3">
        <v>528313</v>
      </c>
      <c r="J160" s="3">
        <v>264</v>
      </c>
      <c r="K160" s="3">
        <v>116490</v>
      </c>
      <c r="L160" s="3">
        <v>5117493</v>
      </c>
      <c r="M160" s="3">
        <v>5094737</v>
      </c>
      <c r="N160" s="3">
        <v>0</v>
      </c>
      <c r="O160" s="3">
        <v>10882832</v>
      </c>
      <c r="P160" s="4">
        <v>68</v>
      </c>
      <c r="Q160" s="4">
        <v>1227.02</v>
      </c>
      <c r="R160" s="4">
        <v>489.01</v>
      </c>
      <c r="S160" s="4">
        <v>0</v>
      </c>
      <c r="T160" s="4">
        <v>312</v>
      </c>
      <c r="U160" s="4" t="e">
        <v>#N/A</v>
      </c>
      <c r="V160" s="4">
        <v>351</v>
      </c>
      <c r="W160" s="4">
        <v>75</v>
      </c>
      <c r="X160" s="4">
        <v>490.03</v>
      </c>
      <c r="Y160" s="4">
        <v>490.03</v>
      </c>
      <c r="Z160" s="4">
        <v>84</v>
      </c>
      <c r="AA160" s="4">
        <v>78</v>
      </c>
      <c r="AB160" s="4">
        <v>105</v>
      </c>
      <c r="AC160" s="4">
        <v>87</v>
      </c>
      <c r="AD160" s="4">
        <v>66.03</v>
      </c>
      <c r="AE160" s="4">
        <v>49.019999999999996</v>
      </c>
      <c r="AF160" s="4">
        <v>49.019999999999996</v>
      </c>
      <c r="AG160" s="4" t="e">
        <v>#N/A</v>
      </c>
      <c r="AH160" s="4">
        <v>42.019999999999996</v>
      </c>
      <c r="AI160" s="4">
        <v>7</v>
      </c>
      <c r="AJ160" s="5">
        <v>539.08927999999992</v>
      </c>
      <c r="AK160" s="5">
        <v>358.60667000000001</v>
      </c>
      <c r="AL160" s="5">
        <v>180.48260999999999</v>
      </c>
      <c r="AM160" s="5">
        <v>0.09</v>
      </c>
      <c r="AN160" s="5">
        <v>8.8069999999999996E-2</v>
      </c>
      <c r="AO160" s="6">
        <v>17912.099999999999</v>
      </c>
    </row>
    <row r="161" spans="1:41" x14ac:dyDescent="0.2">
      <c r="A161" t="s">
        <v>196</v>
      </c>
      <c r="B161" s="2">
        <v>42094</v>
      </c>
      <c r="C161" s="3">
        <v>18152056</v>
      </c>
      <c r="D161" s="3">
        <v>5508250</v>
      </c>
      <c r="E161" s="3">
        <v>264</v>
      </c>
      <c r="F161" s="3">
        <v>117933</v>
      </c>
      <c r="G161" s="3">
        <v>13086699</v>
      </c>
      <c r="H161" s="3">
        <v>13090399</v>
      </c>
      <c r="I161" s="3">
        <v>469476</v>
      </c>
      <c r="J161" s="3">
        <v>264</v>
      </c>
      <c r="K161" s="3">
        <v>117933</v>
      </c>
      <c r="L161" s="3">
        <v>5061657</v>
      </c>
      <c r="M161" s="3">
        <v>5038774</v>
      </c>
      <c r="N161" s="3">
        <v>0</v>
      </c>
      <c r="O161" s="3">
        <v>10947228</v>
      </c>
      <c r="P161" s="4">
        <v>69</v>
      </c>
      <c r="Q161" s="4">
        <v>1187.02</v>
      </c>
      <c r="R161" s="4">
        <v>460</v>
      </c>
      <c r="S161" s="4">
        <v>0</v>
      </c>
      <c r="T161" s="4">
        <v>326</v>
      </c>
      <c r="U161" s="4" t="e">
        <v>#N/A</v>
      </c>
      <c r="V161" s="4">
        <v>326</v>
      </c>
      <c r="W161" s="4">
        <v>75</v>
      </c>
      <c r="X161" s="4">
        <v>477</v>
      </c>
      <c r="Y161" s="4">
        <v>477</v>
      </c>
      <c r="Z161" s="4">
        <v>78</v>
      </c>
      <c r="AA161" s="4">
        <v>72</v>
      </c>
      <c r="AB161" s="4">
        <v>105</v>
      </c>
      <c r="AC161" s="4">
        <v>87</v>
      </c>
      <c r="AD161" s="4">
        <v>66</v>
      </c>
      <c r="AE161" s="4">
        <v>51</v>
      </c>
      <c r="AF161" s="4">
        <v>51</v>
      </c>
      <c r="AG161" s="4" t="e">
        <v>#N/A</v>
      </c>
      <c r="AH161" s="4">
        <v>42</v>
      </c>
      <c r="AI161" s="4">
        <v>9</v>
      </c>
      <c r="AJ161" s="5">
        <v>528.00395000000003</v>
      </c>
      <c r="AK161" s="5">
        <v>406.95218</v>
      </c>
      <c r="AL161" s="5">
        <v>121.05177</v>
      </c>
      <c r="AM161" s="5">
        <v>4.8400000000000006E-3</v>
      </c>
      <c r="AN161" s="5">
        <v>2.4199999999999998E-3</v>
      </c>
      <c r="AO161" s="6">
        <v>18063.5</v>
      </c>
    </row>
    <row r="162" spans="1:41" x14ac:dyDescent="0.2">
      <c r="A162" t="s">
        <v>197</v>
      </c>
      <c r="B162" s="2">
        <v>42185</v>
      </c>
      <c r="C162" s="3">
        <v>18151998</v>
      </c>
      <c r="D162" s="3">
        <v>5440904</v>
      </c>
      <c r="E162" s="3">
        <v>264</v>
      </c>
      <c r="F162" s="3">
        <v>99767</v>
      </c>
      <c r="G162" s="3">
        <v>13070407</v>
      </c>
      <c r="H162" s="3">
        <v>13076414</v>
      </c>
      <c r="I162" s="3">
        <v>387418</v>
      </c>
      <c r="J162" s="3">
        <v>264</v>
      </c>
      <c r="K162" s="3">
        <v>99767</v>
      </c>
      <c r="L162" s="3">
        <v>5075583</v>
      </c>
      <c r="M162" s="3">
        <v>5053486</v>
      </c>
      <c r="N162" s="3">
        <v>0</v>
      </c>
      <c r="O162" s="3">
        <v>11057667</v>
      </c>
      <c r="P162" s="4">
        <v>70</v>
      </c>
      <c r="Q162" s="4">
        <v>1194.03</v>
      </c>
      <c r="R162" s="4">
        <v>440.01</v>
      </c>
      <c r="S162" s="4">
        <v>0</v>
      </c>
      <c r="T162" s="4">
        <v>312</v>
      </c>
      <c r="U162" s="4" t="e">
        <v>#N/A</v>
      </c>
      <c r="V162" s="4">
        <v>312</v>
      </c>
      <c r="W162" s="4">
        <v>100</v>
      </c>
      <c r="X162" s="4">
        <v>481.45000000000005</v>
      </c>
      <c r="Y162" s="4">
        <v>481.45000000000005</v>
      </c>
      <c r="Z162" s="4">
        <v>78</v>
      </c>
      <c r="AA162" s="4">
        <v>72.539999999999992</v>
      </c>
      <c r="AB162" s="4">
        <v>105.13</v>
      </c>
      <c r="AC162" s="4">
        <v>87.11</v>
      </c>
      <c r="AD162" s="4">
        <v>66.539999999999992</v>
      </c>
      <c r="AE162" s="4">
        <v>49.36</v>
      </c>
      <c r="AF162" s="4">
        <v>49.36</v>
      </c>
      <c r="AG162" s="4" t="e">
        <v>#N/A</v>
      </c>
      <c r="AH162" s="4">
        <v>42.36</v>
      </c>
      <c r="AI162" s="4">
        <v>7</v>
      </c>
      <c r="AJ162" s="5">
        <v>530.89877999999999</v>
      </c>
      <c r="AK162" s="5">
        <v>391.34539999999998</v>
      </c>
      <c r="AL162" s="5">
        <v>139.55338</v>
      </c>
      <c r="AM162" s="5">
        <v>1.9000599999999999</v>
      </c>
      <c r="AN162" s="5">
        <v>1.8974599999999999</v>
      </c>
      <c r="AO162" s="6">
        <v>18279.8</v>
      </c>
    </row>
    <row r="163" spans="1:41" x14ac:dyDescent="0.2">
      <c r="A163" t="s">
        <v>198</v>
      </c>
      <c r="B163" s="2">
        <v>42277</v>
      </c>
      <c r="C163" s="3">
        <v>18150618</v>
      </c>
      <c r="D163" s="3">
        <v>5296867</v>
      </c>
      <c r="E163" s="3">
        <v>264</v>
      </c>
      <c r="F163" s="3">
        <v>78115</v>
      </c>
      <c r="G163" s="3">
        <v>13116602</v>
      </c>
      <c r="H163" s="3">
        <v>13123847</v>
      </c>
      <c r="I163" s="3">
        <v>291980</v>
      </c>
      <c r="J163" s="3">
        <v>264</v>
      </c>
      <c r="K163" s="3">
        <v>78115</v>
      </c>
      <c r="L163" s="3">
        <v>5026770</v>
      </c>
      <c r="M163" s="3">
        <v>5004887</v>
      </c>
      <c r="N163" s="3">
        <v>0</v>
      </c>
      <c r="O163" s="3">
        <v>11196318</v>
      </c>
      <c r="P163" s="4">
        <v>70</v>
      </c>
      <c r="Q163" s="4">
        <v>1201.02</v>
      </c>
      <c r="R163" s="4">
        <v>455.01</v>
      </c>
      <c r="S163" s="4">
        <v>0</v>
      </c>
      <c r="T163" s="4">
        <v>302</v>
      </c>
      <c r="U163" s="4" t="e">
        <v>#N/A</v>
      </c>
      <c r="V163" s="4">
        <v>302</v>
      </c>
      <c r="W163" s="4">
        <v>67</v>
      </c>
      <c r="X163" s="4">
        <v>493.97</v>
      </c>
      <c r="Y163" s="4">
        <v>493.97</v>
      </c>
      <c r="Z163" s="4">
        <v>78</v>
      </c>
      <c r="AA163" s="4">
        <v>72.48</v>
      </c>
      <c r="AB163" s="4">
        <v>105</v>
      </c>
      <c r="AC163" s="4">
        <v>87</v>
      </c>
      <c r="AD163" s="4">
        <v>66.48</v>
      </c>
      <c r="AE163" s="4">
        <v>42.32</v>
      </c>
      <c r="AF163" s="4">
        <v>42.32</v>
      </c>
      <c r="AG163" s="4" t="e">
        <v>#N/A</v>
      </c>
      <c r="AH163" s="4">
        <v>42.32</v>
      </c>
      <c r="AI163" s="4">
        <v>0</v>
      </c>
      <c r="AJ163" s="5">
        <v>536.28733</v>
      </c>
      <c r="AK163" s="5">
        <v>366.36923000000002</v>
      </c>
      <c r="AL163" s="5">
        <v>169.91809999999998</v>
      </c>
      <c r="AM163" s="5">
        <v>1.2886000000000002</v>
      </c>
      <c r="AN163" s="5">
        <v>1.2865599999999999</v>
      </c>
      <c r="AO163" s="6">
        <v>18401.599999999999</v>
      </c>
    </row>
    <row r="164" spans="1:41" x14ac:dyDescent="0.2">
      <c r="A164" t="s">
        <v>199</v>
      </c>
      <c r="B164" s="2">
        <v>42369</v>
      </c>
      <c r="C164" s="3">
        <v>18922179</v>
      </c>
      <c r="D164" s="3">
        <v>5715624</v>
      </c>
      <c r="E164" s="3">
        <v>264</v>
      </c>
      <c r="F164" s="3">
        <v>75154</v>
      </c>
      <c r="G164" s="3">
        <v>13668801</v>
      </c>
      <c r="H164" s="3">
        <v>13672522</v>
      </c>
      <c r="I164" s="3">
        <v>490252</v>
      </c>
      <c r="J164" s="3">
        <v>264</v>
      </c>
      <c r="K164" s="3">
        <v>75154</v>
      </c>
      <c r="L164" s="3">
        <v>5249657</v>
      </c>
      <c r="M164" s="3">
        <v>5225372</v>
      </c>
      <c r="N164" s="3">
        <v>0</v>
      </c>
      <c r="O164" s="3">
        <v>11349482</v>
      </c>
      <c r="P164" s="4">
        <v>69</v>
      </c>
      <c r="Q164" s="4">
        <v>1312.04</v>
      </c>
      <c r="R164" s="4">
        <v>465.01</v>
      </c>
      <c r="S164" s="4">
        <v>0</v>
      </c>
      <c r="T164" s="4">
        <v>367</v>
      </c>
      <c r="U164" s="4" t="e">
        <v>#N/A</v>
      </c>
      <c r="V164" s="4">
        <v>349</v>
      </c>
      <c r="W164" s="4">
        <v>36</v>
      </c>
      <c r="X164" s="4">
        <v>478.24</v>
      </c>
      <c r="Y164" s="4">
        <v>478.24</v>
      </c>
      <c r="Z164" s="4">
        <v>78</v>
      </c>
      <c r="AA164" s="4">
        <v>72.12</v>
      </c>
      <c r="AB164" s="4">
        <v>105</v>
      </c>
      <c r="AC164" s="4">
        <v>87</v>
      </c>
      <c r="AD164" s="4">
        <v>66.12</v>
      </c>
      <c r="AE164" s="4">
        <v>49.08</v>
      </c>
      <c r="AF164" s="4">
        <v>49.08</v>
      </c>
      <c r="AG164" s="4" t="e">
        <v>#N/A</v>
      </c>
      <c r="AH164" s="4">
        <v>42.08</v>
      </c>
      <c r="AI164" s="4">
        <v>7</v>
      </c>
      <c r="AJ164" s="5">
        <v>527.32702999999992</v>
      </c>
      <c r="AK164" s="5">
        <v>329.65292999999997</v>
      </c>
      <c r="AL164" s="5">
        <v>197.67410000000001</v>
      </c>
      <c r="AM164" s="5">
        <v>0.32703000000000004</v>
      </c>
      <c r="AN164" s="5">
        <v>0.32608999999999999</v>
      </c>
      <c r="AO164" s="6">
        <v>18435.099999999999</v>
      </c>
    </row>
    <row r="165" spans="1:41" x14ac:dyDescent="0.2">
      <c r="A165" t="s">
        <v>200</v>
      </c>
      <c r="B165" s="2">
        <v>42460</v>
      </c>
      <c r="C165" s="3">
        <v>19264939</v>
      </c>
      <c r="D165" s="3">
        <v>5818798</v>
      </c>
      <c r="E165" s="3">
        <v>264</v>
      </c>
      <c r="F165" s="3">
        <v>82799</v>
      </c>
      <c r="G165" s="3">
        <v>13919802</v>
      </c>
      <c r="H165" s="3">
        <v>13924878</v>
      </c>
      <c r="I165" s="3">
        <v>503262</v>
      </c>
      <c r="J165" s="3">
        <v>264</v>
      </c>
      <c r="K165" s="3">
        <v>82799</v>
      </c>
      <c r="L165" s="3">
        <v>5340061</v>
      </c>
      <c r="M165" s="3">
        <v>5315536</v>
      </c>
      <c r="N165" s="3">
        <v>0</v>
      </c>
      <c r="O165" s="3">
        <v>11484791</v>
      </c>
      <c r="P165" s="4">
        <v>69</v>
      </c>
      <c r="Q165" s="4">
        <v>1579.01</v>
      </c>
      <c r="R165" s="4">
        <v>690</v>
      </c>
      <c r="S165" s="4">
        <v>0</v>
      </c>
      <c r="T165" s="4">
        <v>445</v>
      </c>
      <c r="U165" s="4" t="e">
        <v>#N/A</v>
      </c>
      <c r="V165" s="4">
        <v>370</v>
      </c>
      <c r="W165" s="4">
        <v>74</v>
      </c>
      <c r="X165" s="4">
        <v>527.69000000000005</v>
      </c>
      <c r="Y165" s="4">
        <v>527.69000000000005</v>
      </c>
      <c r="Z165" s="4">
        <v>93.38</v>
      </c>
      <c r="AA165" s="4">
        <v>73.88</v>
      </c>
      <c r="AB165" s="4">
        <v>123.13</v>
      </c>
      <c r="AC165" s="4">
        <v>101.58</v>
      </c>
      <c r="AD165" s="4">
        <v>65.81</v>
      </c>
      <c r="AE165" s="4">
        <v>50.519999999999996</v>
      </c>
      <c r="AF165" s="4">
        <v>50.519999999999996</v>
      </c>
      <c r="AG165" s="4" t="e">
        <v>#N/A</v>
      </c>
      <c r="AH165" s="4">
        <v>41.18</v>
      </c>
      <c r="AI165" s="4">
        <v>9.35</v>
      </c>
      <c r="AJ165" s="5">
        <v>578.20656000000008</v>
      </c>
      <c r="AK165" s="5">
        <v>438.21841999999998</v>
      </c>
      <c r="AL165" s="5">
        <v>139.98813999999999</v>
      </c>
      <c r="AM165" s="5">
        <v>62.205910000000003</v>
      </c>
      <c r="AN165" s="5">
        <v>62.2059</v>
      </c>
      <c r="AO165" s="6">
        <v>18525.900000000001</v>
      </c>
    </row>
    <row r="166" spans="1:41" x14ac:dyDescent="0.2">
      <c r="A166" t="s">
        <v>201</v>
      </c>
      <c r="B166" s="2">
        <v>42551</v>
      </c>
      <c r="C166" s="3">
        <v>19381591</v>
      </c>
      <c r="D166" s="3">
        <v>5950795</v>
      </c>
      <c r="E166" s="3">
        <v>264</v>
      </c>
      <c r="F166" s="3">
        <v>101784</v>
      </c>
      <c r="G166" s="3">
        <v>13927406</v>
      </c>
      <c r="H166" s="3">
        <v>13932743</v>
      </c>
      <c r="I166" s="3">
        <v>524227</v>
      </c>
      <c r="J166" s="3">
        <v>264</v>
      </c>
      <c r="K166" s="3">
        <v>101784</v>
      </c>
      <c r="L166" s="3">
        <v>5448848</v>
      </c>
      <c r="M166" s="3">
        <v>5426568</v>
      </c>
      <c r="N166" s="3">
        <v>0</v>
      </c>
      <c r="O166" s="3">
        <v>11577435</v>
      </c>
      <c r="P166" s="4">
        <v>70</v>
      </c>
      <c r="Q166" s="4">
        <v>1316</v>
      </c>
      <c r="R166" s="4">
        <v>540</v>
      </c>
      <c r="S166" s="4">
        <v>0</v>
      </c>
      <c r="T166" s="4">
        <v>388</v>
      </c>
      <c r="U166" s="4" t="e">
        <v>#N/A</v>
      </c>
      <c r="V166" s="4">
        <v>328</v>
      </c>
      <c r="W166" s="4">
        <v>60</v>
      </c>
      <c r="X166" s="4">
        <v>543.4</v>
      </c>
      <c r="Y166" s="4">
        <v>543.4</v>
      </c>
      <c r="Z166" s="4">
        <v>95.330000000000013</v>
      </c>
      <c r="AA166" s="4">
        <v>77.599999999999994</v>
      </c>
      <c r="AB166" s="4">
        <v>124.66999999999999</v>
      </c>
      <c r="AC166" s="4">
        <v>102.66</v>
      </c>
      <c r="AD166" s="4">
        <v>68.34</v>
      </c>
      <c r="AE166" s="4">
        <v>48.2</v>
      </c>
      <c r="AF166" s="4">
        <v>48.2</v>
      </c>
      <c r="AG166" s="4" t="e">
        <v>#N/A</v>
      </c>
      <c r="AH166" s="4">
        <v>42.47</v>
      </c>
      <c r="AI166" s="4">
        <v>5.73</v>
      </c>
      <c r="AJ166" s="5">
        <v>591.6019</v>
      </c>
      <c r="AK166" s="5">
        <v>506.1497</v>
      </c>
      <c r="AL166" s="5">
        <v>85.452200000000005</v>
      </c>
      <c r="AM166" s="5">
        <v>80.574200000000005</v>
      </c>
      <c r="AN166" s="5">
        <v>80.601250000000007</v>
      </c>
      <c r="AO166" s="6">
        <v>18711.7</v>
      </c>
    </row>
    <row r="167" spans="1:41" x14ac:dyDescent="0.2">
      <c r="A167" t="s">
        <v>202</v>
      </c>
      <c r="B167" s="2">
        <v>42643</v>
      </c>
      <c r="C167" s="3">
        <v>19573445</v>
      </c>
      <c r="D167" s="3">
        <v>5912841</v>
      </c>
      <c r="E167" s="3">
        <v>264</v>
      </c>
      <c r="F167" s="3">
        <v>109211</v>
      </c>
      <c r="G167" s="3">
        <v>14168425</v>
      </c>
      <c r="H167" s="3">
        <v>14173424</v>
      </c>
      <c r="I167" s="3">
        <v>535120</v>
      </c>
      <c r="J167" s="3">
        <v>264</v>
      </c>
      <c r="K167" s="3">
        <v>109211</v>
      </c>
      <c r="L167" s="3">
        <v>5400021</v>
      </c>
      <c r="M167" s="3">
        <v>5377721</v>
      </c>
      <c r="N167" s="3">
        <v>0</v>
      </c>
      <c r="O167" s="3">
        <v>11666389</v>
      </c>
      <c r="P167" s="4">
        <v>70</v>
      </c>
      <c r="Q167" s="4">
        <v>1589.03</v>
      </c>
      <c r="R167" s="4">
        <v>590</v>
      </c>
      <c r="S167" s="4">
        <v>0</v>
      </c>
      <c r="T167" s="4">
        <v>502</v>
      </c>
      <c r="U167" s="4" t="e">
        <v>#N/A</v>
      </c>
      <c r="V167" s="4">
        <v>437</v>
      </c>
      <c r="W167" s="4">
        <v>60</v>
      </c>
      <c r="X167" s="4">
        <v>506.68000000000006</v>
      </c>
      <c r="Y167" s="4">
        <v>506.68000000000006</v>
      </c>
      <c r="Z167" s="4">
        <v>83.18</v>
      </c>
      <c r="AA167" s="4">
        <v>76.02</v>
      </c>
      <c r="AB167" s="4">
        <v>108.77000000000001</v>
      </c>
      <c r="AC167" s="4">
        <v>89.58</v>
      </c>
      <c r="AD167" s="4">
        <v>66.66</v>
      </c>
      <c r="AE167" s="4">
        <v>41.32</v>
      </c>
      <c r="AF167" s="4">
        <v>41.32</v>
      </c>
      <c r="AG167" s="4" t="e">
        <v>#N/A</v>
      </c>
      <c r="AH167" s="4">
        <v>41.32</v>
      </c>
      <c r="AI167" s="4">
        <v>0</v>
      </c>
      <c r="AJ167" s="5">
        <v>547.99501999999995</v>
      </c>
      <c r="AK167" s="5">
        <v>464.51345999999995</v>
      </c>
      <c r="AL167" s="5">
        <v>83.481560000000002</v>
      </c>
      <c r="AM167" s="5">
        <v>30.41939</v>
      </c>
      <c r="AN167" s="5">
        <v>30.99381</v>
      </c>
      <c r="AO167" s="6">
        <v>18892.599999999999</v>
      </c>
    </row>
    <row r="168" spans="1:41" x14ac:dyDescent="0.2">
      <c r="A168" t="s">
        <v>203</v>
      </c>
      <c r="B168" s="2">
        <v>42735</v>
      </c>
      <c r="C168" s="3">
        <v>19976827</v>
      </c>
      <c r="D168" s="3">
        <v>6055562</v>
      </c>
      <c r="E168" s="3">
        <v>264</v>
      </c>
      <c r="F168" s="3">
        <v>109779</v>
      </c>
      <c r="G168" s="3">
        <v>14427692</v>
      </c>
      <c r="H168" s="3">
        <v>14434842</v>
      </c>
      <c r="I168" s="3">
        <v>536035</v>
      </c>
      <c r="J168" s="3">
        <v>264</v>
      </c>
      <c r="K168" s="3">
        <v>109779</v>
      </c>
      <c r="L168" s="3">
        <v>5541985</v>
      </c>
      <c r="M168" s="3">
        <v>5519527</v>
      </c>
      <c r="N168" s="3">
        <v>0</v>
      </c>
      <c r="O168" s="3">
        <v>11659065</v>
      </c>
      <c r="P168" s="4">
        <v>69</v>
      </c>
      <c r="Q168" s="4">
        <v>1647</v>
      </c>
      <c r="R168" s="4">
        <v>655</v>
      </c>
      <c r="S168" s="4">
        <v>0</v>
      </c>
      <c r="T168" s="4">
        <v>505</v>
      </c>
      <c r="U168" s="4" t="e">
        <v>#N/A</v>
      </c>
      <c r="V168" s="4">
        <v>427</v>
      </c>
      <c r="W168" s="4">
        <v>60</v>
      </c>
      <c r="X168" s="4">
        <v>404.06</v>
      </c>
      <c r="Y168" s="4">
        <v>404.06</v>
      </c>
      <c r="Z168" s="4">
        <v>56.34</v>
      </c>
      <c r="AA168" s="4">
        <v>77.25</v>
      </c>
      <c r="AB168" s="4">
        <v>73.680000000000007</v>
      </c>
      <c r="AC168" s="4">
        <v>60.67</v>
      </c>
      <c r="AD168" s="4">
        <v>68.039999999999992</v>
      </c>
      <c r="AE168" s="4">
        <v>47.58</v>
      </c>
      <c r="AF168" s="4">
        <v>47.58</v>
      </c>
      <c r="AG168" s="4" t="e">
        <v>#N/A</v>
      </c>
      <c r="AH168" s="4">
        <v>42.28</v>
      </c>
      <c r="AI168" s="4">
        <v>5.3</v>
      </c>
      <c r="AJ168" s="5">
        <v>451.63993000000005</v>
      </c>
      <c r="AK168" s="5">
        <v>367.71357</v>
      </c>
      <c r="AL168" s="5">
        <v>83.926360000000003</v>
      </c>
      <c r="AM168" s="5">
        <v>42.340690000000002</v>
      </c>
      <c r="AN168" s="5">
        <v>30.638870000000001</v>
      </c>
      <c r="AO168" s="6">
        <v>19089.400000000001</v>
      </c>
    </row>
    <row r="169" spans="1:41" x14ac:dyDescent="0.2">
      <c r="A169" t="s">
        <v>204</v>
      </c>
      <c r="B169" s="2">
        <v>42825</v>
      </c>
      <c r="C169" s="3">
        <v>19846420</v>
      </c>
      <c r="D169" s="3">
        <v>5879750</v>
      </c>
      <c r="E169" s="3">
        <v>264</v>
      </c>
      <c r="F169" s="3">
        <v>106229</v>
      </c>
      <c r="G169" s="3">
        <v>14359601</v>
      </c>
      <c r="H169" s="3">
        <v>14369682</v>
      </c>
      <c r="I169" s="3">
        <v>425392</v>
      </c>
      <c r="J169" s="3">
        <v>264</v>
      </c>
      <c r="K169" s="3">
        <v>106229</v>
      </c>
      <c r="L169" s="3">
        <v>5476738</v>
      </c>
      <c r="M169" s="3">
        <v>5454358</v>
      </c>
      <c r="N169" s="3">
        <v>0</v>
      </c>
      <c r="O169" s="3">
        <v>11859030</v>
      </c>
      <c r="P169" s="4">
        <v>70</v>
      </c>
      <c r="Q169" s="4">
        <v>1588.01</v>
      </c>
      <c r="R169" s="4">
        <v>548</v>
      </c>
      <c r="S169" s="4">
        <v>0</v>
      </c>
      <c r="T169" s="4">
        <v>450</v>
      </c>
      <c r="U169" s="4" t="e">
        <v>#N/A</v>
      </c>
      <c r="V169" s="4">
        <v>372</v>
      </c>
      <c r="W169" s="4">
        <v>80</v>
      </c>
      <c r="X169" s="4">
        <v>604.69000000000005</v>
      </c>
      <c r="Y169" s="4">
        <v>604.69000000000005</v>
      </c>
      <c r="Z169" s="4">
        <v>115.87</v>
      </c>
      <c r="AA169" s="4">
        <v>76.099999999999994</v>
      </c>
      <c r="AB169" s="4">
        <v>151.52000000000001</v>
      </c>
      <c r="AC169" s="4">
        <v>124.77</v>
      </c>
      <c r="AD169" s="4">
        <v>66.77</v>
      </c>
      <c r="AE169" s="4">
        <v>49.36</v>
      </c>
      <c r="AF169" s="4">
        <v>49.36</v>
      </c>
      <c r="AG169" s="4" t="e">
        <v>#N/A</v>
      </c>
      <c r="AH169" s="4">
        <v>41.39</v>
      </c>
      <c r="AI169" s="4">
        <v>7.97</v>
      </c>
      <c r="AJ169" s="5">
        <v>654.05528000000004</v>
      </c>
      <c r="AK169" s="5">
        <v>553.29975999999999</v>
      </c>
      <c r="AL169" s="5">
        <v>100.75552</v>
      </c>
      <c r="AM169" s="5">
        <v>43.839749999999995</v>
      </c>
      <c r="AN169" s="5">
        <v>56.054049999999997</v>
      </c>
      <c r="AO169" s="6">
        <v>19280.099999999999</v>
      </c>
    </row>
    <row r="170" spans="1:41" x14ac:dyDescent="0.2">
      <c r="A170" t="s">
        <v>205</v>
      </c>
      <c r="B170" s="2">
        <v>42916</v>
      </c>
      <c r="C170" s="3">
        <v>19844554</v>
      </c>
      <c r="D170" s="3">
        <v>5835137</v>
      </c>
      <c r="E170" s="3">
        <v>264</v>
      </c>
      <c r="F170" s="3">
        <v>91463</v>
      </c>
      <c r="G170" s="3">
        <v>14355943</v>
      </c>
      <c r="H170" s="3">
        <v>14366186</v>
      </c>
      <c r="I170" s="3">
        <v>377215</v>
      </c>
      <c r="J170" s="3">
        <v>264</v>
      </c>
      <c r="K170" s="3">
        <v>91463</v>
      </c>
      <c r="L170" s="3">
        <v>5478368</v>
      </c>
      <c r="M170" s="3">
        <v>5457923</v>
      </c>
      <c r="N170" s="3">
        <v>0</v>
      </c>
      <c r="O170" s="3">
        <v>11938775</v>
      </c>
      <c r="P170" s="4">
        <v>71</v>
      </c>
      <c r="Q170" s="4">
        <v>1661.03</v>
      </c>
      <c r="R170" s="4">
        <v>640</v>
      </c>
      <c r="S170" s="4">
        <v>0</v>
      </c>
      <c r="T170" s="4">
        <v>507</v>
      </c>
      <c r="U170" s="4" t="e">
        <v>#N/A</v>
      </c>
      <c r="V170" s="4">
        <v>429</v>
      </c>
      <c r="W170" s="4">
        <v>60</v>
      </c>
      <c r="X170" s="4">
        <v>521.14</v>
      </c>
      <c r="Y170" s="4">
        <v>521.14</v>
      </c>
      <c r="Z170" s="4">
        <v>87.84</v>
      </c>
      <c r="AA170" s="4">
        <v>80.13</v>
      </c>
      <c r="AB170" s="4">
        <v>114.86000000000001</v>
      </c>
      <c r="AC170" s="4">
        <v>94.59</v>
      </c>
      <c r="AD170" s="4">
        <v>70.760000000000005</v>
      </c>
      <c r="AE170" s="4">
        <v>49.67</v>
      </c>
      <c r="AF170" s="4">
        <v>49.67</v>
      </c>
      <c r="AG170" s="4" t="e">
        <v>#N/A</v>
      </c>
      <c r="AH170" s="4">
        <v>44.06</v>
      </c>
      <c r="AI170" s="4">
        <v>5.61</v>
      </c>
      <c r="AJ170" s="5">
        <v>570.79772000000003</v>
      </c>
      <c r="AK170" s="5">
        <v>496.31272000000001</v>
      </c>
      <c r="AL170" s="5">
        <v>74.484999999999999</v>
      </c>
      <c r="AM170" s="5">
        <v>59.766089999999998</v>
      </c>
      <c r="AN170" s="5">
        <v>59.796489999999999</v>
      </c>
      <c r="AO170" s="6">
        <v>19438.599999999999</v>
      </c>
    </row>
    <row r="171" spans="1:41" x14ac:dyDescent="0.2">
      <c r="A171" t="s">
        <v>206</v>
      </c>
      <c r="B171" s="2">
        <v>43008</v>
      </c>
      <c r="C171" s="3">
        <v>20244900</v>
      </c>
      <c r="D171" s="3">
        <v>6045108</v>
      </c>
      <c r="E171" s="3">
        <v>264</v>
      </c>
      <c r="F171" s="3">
        <v>80359</v>
      </c>
      <c r="G171" s="3">
        <v>14666725</v>
      </c>
      <c r="H171" s="3">
        <v>14673429</v>
      </c>
      <c r="I171" s="3">
        <v>497752</v>
      </c>
      <c r="J171" s="3">
        <v>264</v>
      </c>
      <c r="K171" s="3">
        <v>80359</v>
      </c>
      <c r="L171" s="3">
        <v>5571471</v>
      </c>
      <c r="M171" s="3">
        <v>5547357</v>
      </c>
      <c r="N171" s="3">
        <v>0</v>
      </c>
      <c r="O171" s="3">
        <v>11952732</v>
      </c>
      <c r="P171" s="4">
        <v>70</v>
      </c>
      <c r="Q171" s="4">
        <v>1588.02</v>
      </c>
      <c r="R171" s="4">
        <v>475</v>
      </c>
      <c r="S171" s="4">
        <v>0</v>
      </c>
      <c r="T171" s="4">
        <v>513</v>
      </c>
      <c r="U171" s="4" t="e">
        <v>#N/A</v>
      </c>
      <c r="V171" s="4">
        <v>435</v>
      </c>
      <c r="W171" s="4">
        <v>60</v>
      </c>
      <c r="X171" s="4">
        <v>420.14</v>
      </c>
      <c r="Y171" s="4">
        <v>420.14</v>
      </c>
      <c r="Z171" s="4">
        <v>55.45</v>
      </c>
      <c r="AA171" s="4">
        <v>79.77</v>
      </c>
      <c r="AB171" s="4">
        <v>72.53</v>
      </c>
      <c r="AC171" s="4">
        <v>59.730000000000004</v>
      </c>
      <c r="AD171" s="4">
        <v>70.38</v>
      </c>
      <c r="AE171" s="4">
        <v>43.78</v>
      </c>
      <c r="AF171" s="4">
        <v>43.78</v>
      </c>
      <c r="AG171" s="4" t="e">
        <v>#N/A</v>
      </c>
      <c r="AH171" s="4">
        <v>43.78</v>
      </c>
      <c r="AI171" s="4">
        <v>0</v>
      </c>
      <c r="AJ171" s="5">
        <v>463.92583000000002</v>
      </c>
      <c r="AK171" s="5">
        <v>359.14371</v>
      </c>
      <c r="AL171" s="5">
        <v>104.78211999999999</v>
      </c>
      <c r="AM171" s="5">
        <v>45.675929999999994</v>
      </c>
      <c r="AN171" s="5">
        <v>34.924529999999997</v>
      </c>
      <c r="AO171" s="6">
        <v>19692.599999999999</v>
      </c>
    </row>
    <row r="172" spans="1:41" x14ac:dyDescent="0.2">
      <c r="A172" t="s">
        <v>207</v>
      </c>
      <c r="B172" s="2">
        <v>43100</v>
      </c>
      <c r="C172" s="3">
        <v>20492747</v>
      </c>
      <c r="D172" s="3">
        <v>6012509</v>
      </c>
      <c r="E172" s="3">
        <v>264</v>
      </c>
      <c r="F172" s="3">
        <v>92447</v>
      </c>
      <c r="G172" s="3">
        <v>14806180</v>
      </c>
      <c r="H172" s="3">
        <v>14814721</v>
      </c>
      <c r="I172" s="3">
        <v>358654</v>
      </c>
      <c r="J172" s="3">
        <v>264</v>
      </c>
      <c r="K172" s="3">
        <v>92447</v>
      </c>
      <c r="L172" s="3">
        <v>5678025</v>
      </c>
      <c r="M172" s="3">
        <v>5653855</v>
      </c>
      <c r="N172" s="3">
        <v>0</v>
      </c>
      <c r="O172" s="3">
        <v>12078273</v>
      </c>
      <c r="P172" s="4">
        <v>70</v>
      </c>
      <c r="Q172" s="4">
        <v>1726</v>
      </c>
      <c r="R172" s="4">
        <v>575</v>
      </c>
      <c r="S172" s="4">
        <v>0</v>
      </c>
      <c r="T172" s="4">
        <v>555</v>
      </c>
      <c r="U172" s="4" t="e">
        <v>#N/A</v>
      </c>
      <c r="V172" s="4">
        <v>477</v>
      </c>
      <c r="W172" s="4">
        <v>60</v>
      </c>
      <c r="X172" s="4">
        <v>489.61</v>
      </c>
      <c r="Y172" s="4">
        <v>489.61</v>
      </c>
      <c r="Z172" s="4">
        <v>83.29</v>
      </c>
      <c r="AA172" s="4">
        <v>74.92</v>
      </c>
      <c r="AB172" s="4">
        <v>108.93</v>
      </c>
      <c r="AC172" s="4">
        <v>89.7</v>
      </c>
      <c r="AD172" s="4">
        <v>65.8</v>
      </c>
      <c r="AE172" s="4">
        <v>45.95</v>
      </c>
      <c r="AF172" s="4">
        <v>45.95</v>
      </c>
      <c r="AG172" s="4" t="e">
        <v>#N/A</v>
      </c>
      <c r="AH172" s="4">
        <v>40.82</v>
      </c>
      <c r="AI172" s="4">
        <v>5.13</v>
      </c>
      <c r="AJ172" s="5">
        <v>535.56062999999995</v>
      </c>
      <c r="AK172" s="5">
        <v>419.35431</v>
      </c>
      <c r="AL172" s="5">
        <v>116.20632000000001</v>
      </c>
      <c r="AM172" s="5">
        <v>45.116410000000002</v>
      </c>
      <c r="AN172" s="5">
        <v>26.559429999999999</v>
      </c>
      <c r="AO172" s="6">
        <v>20037.099999999999</v>
      </c>
    </row>
    <row r="173" spans="1:41" x14ac:dyDescent="0.2">
      <c r="A173" t="s">
        <v>208</v>
      </c>
      <c r="B173" s="2">
        <v>43190</v>
      </c>
      <c r="C173" s="3">
        <v>21089643</v>
      </c>
      <c r="D173" s="3">
        <v>6144907</v>
      </c>
      <c r="E173" s="3">
        <v>264</v>
      </c>
      <c r="F173" s="3">
        <v>84595</v>
      </c>
      <c r="G173" s="3">
        <v>15414953</v>
      </c>
      <c r="H173" s="3">
        <v>15428010</v>
      </c>
      <c r="I173" s="3">
        <v>507058</v>
      </c>
      <c r="J173" s="3">
        <v>264</v>
      </c>
      <c r="K173" s="3">
        <v>84595</v>
      </c>
      <c r="L173" s="3">
        <v>5661633</v>
      </c>
      <c r="M173" s="3">
        <v>5637849</v>
      </c>
      <c r="N173" s="3">
        <v>0</v>
      </c>
      <c r="O173" s="3">
        <v>12212760</v>
      </c>
      <c r="P173" s="4">
        <v>69</v>
      </c>
      <c r="Q173" s="4">
        <v>2017.04</v>
      </c>
      <c r="R173" s="4">
        <v>645</v>
      </c>
      <c r="S173" s="4">
        <v>0</v>
      </c>
      <c r="T173" s="4">
        <v>642</v>
      </c>
      <c r="U173" s="4" t="e">
        <v>#N/A</v>
      </c>
      <c r="V173" s="4">
        <v>564</v>
      </c>
      <c r="W173" s="4">
        <v>86</v>
      </c>
      <c r="X173" s="4">
        <v>526.92000000000007</v>
      </c>
      <c r="Y173" s="4">
        <v>526.92000000000007</v>
      </c>
      <c r="Z173" s="4">
        <v>94.05</v>
      </c>
      <c r="AA173" s="4">
        <v>83.72</v>
      </c>
      <c r="AB173" s="4">
        <v>120.97</v>
      </c>
      <c r="AC173" s="4">
        <v>99.85</v>
      </c>
      <c r="AD173" s="4">
        <v>70.22</v>
      </c>
      <c r="AE173" s="4">
        <v>53.14</v>
      </c>
      <c r="AF173" s="4">
        <v>53.14</v>
      </c>
      <c r="AG173" s="4" t="e">
        <v>#N/A</v>
      </c>
      <c r="AH173" s="4">
        <v>44.43</v>
      </c>
      <c r="AI173" s="4">
        <v>8.7100000000000009</v>
      </c>
      <c r="AJ173" s="5">
        <v>580.05957999999998</v>
      </c>
      <c r="AK173" s="5">
        <v>454.59811999999999</v>
      </c>
      <c r="AL173" s="5">
        <v>125.46146</v>
      </c>
      <c r="AM173" s="5">
        <v>110.28934000000001</v>
      </c>
      <c r="AN173" s="5">
        <v>67.058599999999998</v>
      </c>
      <c r="AO173" s="6">
        <v>20328.599999999999</v>
      </c>
    </row>
    <row r="174" spans="1:41" x14ac:dyDescent="0.2">
      <c r="A174" t="s">
        <v>209</v>
      </c>
      <c r="B174" s="2">
        <v>43281</v>
      </c>
      <c r="C174" s="3">
        <v>21195070</v>
      </c>
      <c r="D174" s="3">
        <v>6212664</v>
      </c>
      <c r="E174" s="3">
        <v>264</v>
      </c>
      <c r="F174" s="3">
        <v>79115</v>
      </c>
      <c r="G174" s="3">
        <v>15458030</v>
      </c>
      <c r="H174" s="3">
        <v>15466564</v>
      </c>
      <c r="I174" s="3">
        <v>511139</v>
      </c>
      <c r="J174" s="3">
        <v>264</v>
      </c>
      <c r="K174" s="3">
        <v>79115</v>
      </c>
      <c r="L174" s="3">
        <v>5728505</v>
      </c>
      <c r="M174" s="3">
        <v>5701525</v>
      </c>
      <c r="N174" s="3">
        <v>0</v>
      </c>
      <c r="O174" s="3">
        <v>12361479</v>
      </c>
      <c r="P174" s="4">
        <v>70</v>
      </c>
      <c r="Q174" s="4">
        <v>1798</v>
      </c>
      <c r="R174" s="4">
        <v>550</v>
      </c>
      <c r="S174" s="4">
        <v>0</v>
      </c>
      <c r="T174" s="4">
        <v>624</v>
      </c>
      <c r="U174" s="4" t="e">
        <v>#N/A</v>
      </c>
      <c r="V174" s="4">
        <v>546</v>
      </c>
      <c r="W174" s="4">
        <v>78</v>
      </c>
      <c r="X174" s="4">
        <v>609.36</v>
      </c>
      <c r="Y174" s="4">
        <v>609.36</v>
      </c>
      <c r="Z174" s="4">
        <v>110.1</v>
      </c>
      <c r="AA174" s="4">
        <v>100.52</v>
      </c>
      <c r="AB174" s="4">
        <v>122.88</v>
      </c>
      <c r="AC174" s="4">
        <v>102.02000000000001</v>
      </c>
      <c r="AD174" s="4">
        <v>74.069999999999993</v>
      </c>
      <c r="AE174" s="4">
        <v>53.120000000000005</v>
      </c>
      <c r="AF174" s="4">
        <v>53.120000000000005</v>
      </c>
      <c r="AG174" s="4" t="e">
        <v>#N/A</v>
      </c>
      <c r="AH174" s="4">
        <v>48.120000000000005</v>
      </c>
      <c r="AI174" s="4">
        <v>5</v>
      </c>
      <c r="AJ174" s="5">
        <v>662.48356999999999</v>
      </c>
      <c r="AK174" s="5">
        <v>506.94091999999995</v>
      </c>
      <c r="AL174" s="5">
        <v>155.54264999999998</v>
      </c>
      <c r="AM174" s="5">
        <v>119.71878000000001</v>
      </c>
      <c r="AN174" s="5">
        <v>72.482259999999997</v>
      </c>
      <c r="AO174" s="6">
        <v>20580.900000000001</v>
      </c>
    </row>
    <row r="175" spans="1:41" x14ac:dyDescent="0.2">
      <c r="A175" t="s">
        <v>210</v>
      </c>
      <c r="B175" s="2">
        <v>43373</v>
      </c>
      <c r="C175" s="3">
        <v>21516058</v>
      </c>
      <c r="D175" s="3">
        <v>6238013</v>
      </c>
      <c r="E175" s="3">
        <v>264</v>
      </c>
      <c r="F175" s="3">
        <v>71753</v>
      </c>
      <c r="G175" s="3">
        <v>15751183</v>
      </c>
      <c r="H175" s="3">
        <v>15761155</v>
      </c>
      <c r="I175" s="3">
        <v>511077</v>
      </c>
      <c r="J175" s="3">
        <v>264</v>
      </c>
      <c r="K175" s="3">
        <v>71753</v>
      </c>
      <c r="L175" s="3">
        <v>5754904</v>
      </c>
      <c r="M175" s="3">
        <v>5726936</v>
      </c>
      <c r="N175" s="3">
        <v>0</v>
      </c>
      <c r="O175" s="3">
        <v>12566072</v>
      </c>
      <c r="P175" s="4">
        <v>69</v>
      </c>
      <c r="Q175" s="4">
        <v>1980.01</v>
      </c>
      <c r="R175" s="4">
        <v>690</v>
      </c>
      <c r="S175" s="4">
        <v>0</v>
      </c>
      <c r="T175" s="4">
        <v>645</v>
      </c>
      <c r="U175" s="4" t="e">
        <v>#N/A</v>
      </c>
      <c r="V175" s="4">
        <v>567</v>
      </c>
      <c r="W175" s="4">
        <v>78</v>
      </c>
      <c r="X175" s="4">
        <v>605.41999999999996</v>
      </c>
      <c r="Y175" s="4">
        <v>605.41999999999996</v>
      </c>
      <c r="Z175" s="4">
        <v>113.66999999999999</v>
      </c>
      <c r="AA175" s="4">
        <v>106.7</v>
      </c>
      <c r="AB175" s="4">
        <v>118.05</v>
      </c>
      <c r="AC175" s="4">
        <v>98.550000000000011</v>
      </c>
      <c r="AD175" s="4">
        <v>74.59</v>
      </c>
      <c r="AE175" s="4">
        <v>49.47</v>
      </c>
      <c r="AF175" s="4">
        <v>49.47</v>
      </c>
      <c r="AG175" s="4" t="e">
        <v>#N/A</v>
      </c>
      <c r="AH175" s="4">
        <v>49.47</v>
      </c>
      <c r="AI175" s="4">
        <v>0</v>
      </c>
      <c r="AJ175" s="5">
        <v>654.89218000000005</v>
      </c>
      <c r="AK175" s="5">
        <v>449.51784999999995</v>
      </c>
      <c r="AL175" s="5">
        <v>205.37432999999999</v>
      </c>
      <c r="AM175" s="5">
        <v>94.284120000000001</v>
      </c>
      <c r="AN175" s="5">
        <v>39.890659999999997</v>
      </c>
      <c r="AO175" s="6">
        <v>20798.7</v>
      </c>
    </row>
    <row r="176" spans="1:41" x14ac:dyDescent="0.2">
      <c r="A176" t="s">
        <v>211</v>
      </c>
      <c r="B176" s="2">
        <v>43465</v>
      </c>
      <c r="C176" s="3">
        <v>21974096</v>
      </c>
      <c r="D176" s="3">
        <v>6355789</v>
      </c>
      <c r="E176" s="3">
        <v>264</v>
      </c>
      <c r="F176" s="3">
        <v>66197</v>
      </c>
      <c r="G176" s="3">
        <v>16090812</v>
      </c>
      <c r="H176" s="3">
        <v>16101667</v>
      </c>
      <c r="I176" s="3">
        <v>511995</v>
      </c>
      <c r="J176" s="3">
        <v>264</v>
      </c>
      <c r="K176" s="3">
        <v>66197</v>
      </c>
      <c r="L176" s="3">
        <v>5872429</v>
      </c>
      <c r="M176" s="3">
        <v>5843793</v>
      </c>
      <c r="N176" s="3">
        <v>0</v>
      </c>
      <c r="O176" s="3">
        <v>12884091</v>
      </c>
      <c r="P176" s="4">
        <v>69</v>
      </c>
      <c r="Q176" s="4">
        <v>2011.04</v>
      </c>
      <c r="R176" s="4">
        <v>565.03</v>
      </c>
      <c r="S176" s="4">
        <v>315</v>
      </c>
      <c r="T176" s="4">
        <v>558</v>
      </c>
      <c r="U176" s="4" t="e">
        <v>#N/A</v>
      </c>
      <c r="V176" s="4">
        <v>495</v>
      </c>
      <c r="W176" s="4">
        <v>78</v>
      </c>
      <c r="X176" s="4">
        <v>728.35</v>
      </c>
      <c r="Y176" s="4">
        <v>728.35</v>
      </c>
      <c r="Z176" s="4">
        <v>157.42000000000002</v>
      </c>
      <c r="AA176" s="4">
        <v>118.55</v>
      </c>
      <c r="AB176" s="4">
        <v>161.51</v>
      </c>
      <c r="AC176" s="4">
        <v>128.81</v>
      </c>
      <c r="AD176" s="4">
        <v>79.509999999999991</v>
      </c>
      <c r="AE176" s="4">
        <v>58.870000000000005</v>
      </c>
      <c r="AF176" s="4">
        <v>58.870000000000005</v>
      </c>
      <c r="AG176" s="4" t="e">
        <v>#N/A</v>
      </c>
      <c r="AH176" s="4">
        <v>53.870000000000005</v>
      </c>
      <c r="AI176" s="4">
        <v>5</v>
      </c>
      <c r="AJ176" s="5">
        <v>787.22208999999998</v>
      </c>
      <c r="AK176" s="5">
        <v>552.17150000000004</v>
      </c>
      <c r="AL176" s="5">
        <v>235.05059</v>
      </c>
      <c r="AM176" s="5">
        <v>101.26304</v>
      </c>
      <c r="AN176" s="5">
        <v>29.22034</v>
      </c>
      <c r="AO176" s="6">
        <v>20917.900000000001</v>
      </c>
    </row>
    <row r="177" spans="1:41" x14ac:dyDescent="0.2">
      <c r="A177" t="s">
        <v>212</v>
      </c>
      <c r="B177" s="2">
        <v>43555</v>
      </c>
      <c r="C177" s="3">
        <v>22027880</v>
      </c>
      <c r="D177" s="3">
        <v>6088982</v>
      </c>
      <c r="E177" s="3">
        <v>264</v>
      </c>
      <c r="F177" s="3">
        <v>61975</v>
      </c>
      <c r="G177" s="3">
        <v>16194597</v>
      </c>
      <c r="H177" s="3">
        <v>16204392</v>
      </c>
      <c r="I177" s="3">
        <v>294027</v>
      </c>
      <c r="J177" s="3">
        <v>264</v>
      </c>
      <c r="K177" s="3">
        <v>61975</v>
      </c>
      <c r="L177" s="3">
        <v>5823488</v>
      </c>
      <c r="M177" s="3">
        <v>5794955</v>
      </c>
      <c r="N177" s="3">
        <v>0</v>
      </c>
      <c r="O177" s="3">
        <v>12958334</v>
      </c>
      <c r="P177" s="4">
        <v>69</v>
      </c>
      <c r="Q177" s="4">
        <v>2361.02</v>
      </c>
      <c r="R177" s="4">
        <v>645</v>
      </c>
      <c r="S177" s="4">
        <v>435</v>
      </c>
      <c r="T177" s="4">
        <v>576</v>
      </c>
      <c r="U177" s="4" t="e">
        <v>#N/A</v>
      </c>
      <c r="V177" s="4">
        <v>498</v>
      </c>
      <c r="W177" s="4">
        <v>104</v>
      </c>
      <c r="X177" s="4">
        <v>516.09</v>
      </c>
      <c r="Y177" s="4">
        <v>516.09</v>
      </c>
      <c r="Z177" s="4">
        <v>81.93</v>
      </c>
      <c r="AA177" s="4">
        <v>123.15</v>
      </c>
      <c r="AB177" s="4">
        <v>83.97</v>
      </c>
      <c r="AC177" s="4">
        <v>65.539999999999992</v>
      </c>
      <c r="AD177" s="4">
        <v>81.5</v>
      </c>
      <c r="AE177" s="4">
        <v>63.96</v>
      </c>
      <c r="AF177" s="4">
        <v>63.96</v>
      </c>
      <c r="AG177" s="4" t="e">
        <v>#N/A</v>
      </c>
      <c r="AH177" s="4">
        <v>55.58</v>
      </c>
      <c r="AI177" s="4">
        <v>8.39</v>
      </c>
      <c r="AJ177" s="5">
        <v>580.05358000000001</v>
      </c>
      <c r="AK177" s="5">
        <v>392.83885999999995</v>
      </c>
      <c r="AL177" s="5">
        <v>187.21472</v>
      </c>
      <c r="AM177" s="5">
        <v>94.397750000000002</v>
      </c>
      <c r="AN177" s="5">
        <v>26.05227</v>
      </c>
      <c r="AO177" s="6">
        <v>21111.599999999999</v>
      </c>
    </row>
    <row r="178" spans="1:41" x14ac:dyDescent="0.2">
      <c r="A178" t="s">
        <v>213</v>
      </c>
      <c r="B178" s="2">
        <v>43646</v>
      </c>
      <c r="C178" s="3">
        <v>22023283</v>
      </c>
      <c r="D178" s="3">
        <v>6092383</v>
      </c>
      <c r="E178" s="3">
        <v>264</v>
      </c>
      <c r="F178" s="3">
        <v>47865</v>
      </c>
      <c r="G178" s="3">
        <v>16179563</v>
      </c>
      <c r="H178" s="3">
        <v>16188422</v>
      </c>
      <c r="I178" s="3">
        <v>282089</v>
      </c>
      <c r="J178" s="3">
        <v>264</v>
      </c>
      <c r="K178" s="3">
        <v>47865</v>
      </c>
      <c r="L178" s="3">
        <v>5834861</v>
      </c>
      <c r="M178" s="3">
        <v>5810295</v>
      </c>
      <c r="N178" s="3">
        <v>0</v>
      </c>
      <c r="O178" s="3">
        <v>13167828</v>
      </c>
      <c r="P178" s="4">
        <v>70</v>
      </c>
      <c r="Q178" s="4">
        <v>2133.0299999999997</v>
      </c>
      <c r="R178" s="4">
        <v>605</v>
      </c>
      <c r="S178" s="4">
        <v>455</v>
      </c>
      <c r="T178" s="4">
        <v>504</v>
      </c>
      <c r="U178" s="4" t="e">
        <v>#N/A</v>
      </c>
      <c r="V178" s="4">
        <v>471</v>
      </c>
      <c r="W178" s="4">
        <v>78</v>
      </c>
      <c r="X178" s="4">
        <v>666.01</v>
      </c>
      <c r="Y178" s="4">
        <v>666.01</v>
      </c>
      <c r="Z178" s="4">
        <v>124.71000000000001</v>
      </c>
      <c r="AA178" s="4">
        <v>126.96000000000001</v>
      </c>
      <c r="AB178" s="4">
        <v>127.83</v>
      </c>
      <c r="AC178" s="4">
        <v>99.77</v>
      </c>
      <c r="AD178" s="4">
        <v>84.23</v>
      </c>
      <c r="AE178" s="4">
        <v>57.47</v>
      </c>
      <c r="AF178" s="4">
        <v>57.47</v>
      </c>
      <c r="AG178" s="4" t="e">
        <v>#N/A</v>
      </c>
      <c r="AH178" s="4">
        <v>57.47</v>
      </c>
      <c r="AI178" s="4">
        <v>0</v>
      </c>
      <c r="AJ178" s="5">
        <v>723.4840200000001</v>
      </c>
      <c r="AK178" s="5">
        <v>521.55229999999995</v>
      </c>
      <c r="AL178" s="5">
        <v>201.93171999999998</v>
      </c>
      <c r="AM178" s="5">
        <v>111.91972000000001</v>
      </c>
      <c r="AN178" s="5">
        <v>45.457970000000003</v>
      </c>
      <c r="AO178" s="6">
        <v>21397.9</v>
      </c>
    </row>
    <row r="179" spans="1:41" x14ac:dyDescent="0.2">
      <c r="A179" t="s">
        <v>214</v>
      </c>
      <c r="B179" s="2">
        <v>43738</v>
      </c>
      <c r="C179" s="3">
        <v>22719402</v>
      </c>
      <c r="D179" s="3">
        <v>6372061</v>
      </c>
      <c r="E179" s="3">
        <v>264</v>
      </c>
      <c r="F179" s="3">
        <v>53809</v>
      </c>
      <c r="G179" s="3">
        <v>16802792</v>
      </c>
      <c r="H179" s="3">
        <v>16809092</v>
      </c>
      <c r="I179" s="3">
        <v>486455</v>
      </c>
      <c r="J179" s="3">
        <v>264</v>
      </c>
      <c r="K179" s="3">
        <v>53809</v>
      </c>
      <c r="L179" s="3">
        <v>5910309</v>
      </c>
      <c r="M179" s="3">
        <v>5885606</v>
      </c>
      <c r="N179" s="3">
        <v>0</v>
      </c>
      <c r="O179" s="3">
        <v>13537438</v>
      </c>
      <c r="P179" s="4">
        <v>70</v>
      </c>
      <c r="Q179" s="4">
        <v>2236.06</v>
      </c>
      <c r="R179" s="4">
        <v>585.03</v>
      </c>
      <c r="S179" s="4">
        <v>490.02</v>
      </c>
      <c r="T179" s="4">
        <v>531</v>
      </c>
      <c r="U179" s="4" t="e">
        <v>#N/A</v>
      </c>
      <c r="V179" s="4">
        <v>513</v>
      </c>
      <c r="W179" s="4">
        <v>82</v>
      </c>
      <c r="X179" s="4">
        <v>805.91000000000008</v>
      </c>
      <c r="Y179" s="4">
        <v>805.91000000000008</v>
      </c>
      <c r="Z179" s="4">
        <v>173.23</v>
      </c>
      <c r="AA179" s="4">
        <v>139.12</v>
      </c>
      <c r="AB179" s="4">
        <v>177.55</v>
      </c>
      <c r="AC179" s="4">
        <v>138.57999999999998</v>
      </c>
      <c r="AD179" s="4">
        <v>92.82</v>
      </c>
      <c r="AE179" s="4">
        <v>70.539999999999992</v>
      </c>
      <c r="AF179" s="4">
        <v>70.539999999999992</v>
      </c>
      <c r="AG179" s="4" t="e">
        <v>#N/A</v>
      </c>
      <c r="AH179" s="4">
        <v>63.54</v>
      </c>
      <c r="AI179" s="4">
        <v>7</v>
      </c>
      <c r="AJ179" s="5">
        <v>876.44060999999999</v>
      </c>
      <c r="AK179" s="5">
        <v>592.46123</v>
      </c>
      <c r="AL179" s="5">
        <v>283.97937999999999</v>
      </c>
      <c r="AM179" s="5">
        <v>103.87251000000001</v>
      </c>
      <c r="AN179" s="5">
        <v>95.43956</v>
      </c>
      <c r="AO179" s="6">
        <v>21717.200000000001</v>
      </c>
    </row>
    <row r="180" spans="1:41" x14ac:dyDescent="0.2">
      <c r="A180" t="s">
        <v>215</v>
      </c>
      <c r="B180" s="2">
        <v>43830</v>
      </c>
      <c r="C180" s="3">
        <v>23201380</v>
      </c>
      <c r="D180" s="3">
        <v>6519244</v>
      </c>
      <c r="E180" s="3">
        <v>264</v>
      </c>
      <c r="F180" s="3">
        <v>77752</v>
      </c>
      <c r="G180" s="3">
        <v>17153857</v>
      </c>
      <c r="H180" s="3">
        <v>17170442</v>
      </c>
      <c r="I180" s="3">
        <v>512549</v>
      </c>
      <c r="J180" s="3">
        <v>264</v>
      </c>
      <c r="K180" s="3">
        <v>77752</v>
      </c>
      <c r="L180" s="3">
        <v>6030938</v>
      </c>
      <c r="M180" s="3">
        <v>6006695</v>
      </c>
      <c r="N180" s="3">
        <v>0</v>
      </c>
      <c r="O180" s="3">
        <v>13815586</v>
      </c>
      <c r="P180" s="4">
        <v>70</v>
      </c>
      <c r="Q180" s="4">
        <v>2405.73</v>
      </c>
      <c r="R180" s="4">
        <v>669.45</v>
      </c>
      <c r="S180" s="4">
        <v>543.74</v>
      </c>
      <c r="T180" s="4">
        <v>574.8599999999999</v>
      </c>
      <c r="U180" s="4" t="e">
        <v>#N/A</v>
      </c>
      <c r="V180" s="4">
        <v>520.67000000000007</v>
      </c>
      <c r="W180" s="4">
        <v>82</v>
      </c>
      <c r="X180" s="4">
        <v>695.5</v>
      </c>
      <c r="Y180" s="4">
        <v>695.5</v>
      </c>
      <c r="Z180" s="4">
        <v>131.12</v>
      </c>
      <c r="AA180" s="4">
        <v>131.99</v>
      </c>
      <c r="AB180" s="4">
        <v>134.4</v>
      </c>
      <c r="AC180" s="4">
        <v>104.9</v>
      </c>
      <c r="AD180" s="4">
        <v>87.78</v>
      </c>
      <c r="AE180" s="4">
        <v>60</v>
      </c>
      <c r="AF180" s="4">
        <v>60</v>
      </c>
      <c r="AG180" s="4" t="e">
        <v>#N/A</v>
      </c>
      <c r="AH180" s="4">
        <v>60</v>
      </c>
      <c r="AI180" s="4">
        <v>0</v>
      </c>
      <c r="AJ180" s="5">
        <v>755.50131999999996</v>
      </c>
      <c r="AK180" s="5">
        <v>465.11816999999996</v>
      </c>
      <c r="AL180" s="5">
        <v>290.38315</v>
      </c>
      <c r="AM180" s="5">
        <v>76.474940000000004</v>
      </c>
      <c r="AN180" s="5">
        <v>76.474940000000004</v>
      </c>
      <c r="AO180" s="6">
        <v>21933.200000000001</v>
      </c>
    </row>
    <row r="181" spans="1:41" x14ac:dyDescent="0.2">
      <c r="A181" t="s">
        <v>216</v>
      </c>
      <c r="B181" s="2">
        <v>43921</v>
      </c>
      <c r="C181" s="3">
        <v>23686871</v>
      </c>
      <c r="D181" s="3">
        <v>6524064</v>
      </c>
      <c r="E181" s="3">
        <v>264</v>
      </c>
      <c r="F181" s="3">
        <v>84402</v>
      </c>
      <c r="G181" s="3">
        <v>17663838</v>
      </c>
      <c r="H181" s="3">
        <v>17674771</v>
      </c>
      <c r="I181" s="3">
        <v>535634</v>
      </c>
      <c r="J181" s="3">
        <v>264</v>
      </c>
      <c r="K181" s="3">
        <v>84402</v>
      </c>
      <c r="L181" s="3">
        <v>6012100</v>
      </c>
      <c r="M181" s="3">
        <v>5988430</v>
      </c>
      <c r="N181" s="3">
        <v>0</v>
      </c>
      <c r="O181" s="3">
        <v>14047465</v>
      </c>
      <c r="P181" s="4">
        <v>69</v>
      </c>
      <c r="Q181" s="4">
        <v>2535.64</v>
      </c>
      <c r="R181" s="4">
        <v>625.15000000000009</v>
      </c>
      <c r="S181" s="4">
        <v>567.56999999999994</v>
      </c>
      <c r="T181" s="4">
        <v>583.57999999999993</v>
      </c>
      <c r="U181" s="4" t="e">
        <v>#N/A</v>
      </c>
      <c r="V181" s="4">
        <v>503.28</v>
      </c>
      <c r="W181" s="4">
        <v>106.07</v>
      </c>
      <c r="X181" s="4">
        <v>690.01</v>
      </c>
      <c r="Y181" s="4">
        <v>690.01</v>
      </c>
      <c r="Z181" s="4">
        <v>135.55000000000001</v>
      </c>
      <c r="AA181" s="4">
        <v>132.16</v>
      </c>
      <c r="AB181" s="4">
        <v>138.94</v>
      </c>
      <c r="AC181" s="4">
        <v>108.44</v>
      </c>
      <c r="AD181" s="4">
        <v>87.8</v>
      </c>
      <c r="AE181" s="4">
        <v>67.98</v>
      </c>
      <c r="AF181" s="4">
        <v>67.98</v>
      </c>
      <c r="AG181" s="4" t="e">
        <v>#N/A</v>
      </c>
      <c r="AH181" s="4">
        <v>59.980000000000004</v>
      </c>
      <c r="AI181" s="4">
        <v>8</v>
      </c>
      <c r="AJ181" s="5">
        <v>757.99213000000009</v>
      </c>
      <c r="AK181" s="5">
        <v>521.47184000000004</v>
      </c>
      <c r="AL181" s="5">
        <v>236.52028999999999</v>
      </c>
      <c r="AM181" s="5">
        <v>88.805170000000004</v>
      </c>
      <c r="AN181" s="5">
        <v>88.991119999999995</v>
      </c>
      <c r="AO181" s="6">
        <v>21727.7</v>
      </c>
    </row>
    <row r="182" spans="1:41" x14ac:dyDescent="0.2">
      <c r="A182" t="s">
        <v>217</v>
      </c>
      <c r="B182" s="2">
        <v>44012</v>
      </c>
      <c r="C182" s="3">
        <v>26477241</v>
      </c>
      <c r="D182" s="3">
        <v>6571276</v>
      </c>
      <c r="E182" s="3">
        <v>264</v>
      </c>
      <c r="F182" s="3">
        <v>89242</v>
      </c>
      <c r="G182" s="3">
        <v>20526627</v>
      </c>
      <c r="H182" s="3">
        <v>20530278</v>
      </c>
      <c r="I182" s="3">
        <v>645835</v>
      </c>
      <c r="J182" s="3">
        <v>264</v>
      </c>
      <c r="K182" s="3">
        <v>89242</v>
      </c>
      <c r="L182" s="3">
        <v>5946963</v>
      </c>
      <c r="M182" s="3">
        <v>5925441</v>
      </c>
      <c r="N182" s="3">
        <v>0</v>
      </c>
      <c r="O182" s="3">
        <v>14357244</v>
      </c>
      <c r="P182" s="4">
        <v>62</v>
      </c>
      <c r="Q182" s="4">
        <v>6104.49</v>
      </c>
      <c r="R182" s="4">
        <v>1066.24</v>
      </c>
      <c r="S182" s="4">
        <v>893.9</v>
      </c>
      <c r="T182" s="4">
        <v>833.73</v>
      </c>
      <c r="U182" s="4" t="e">
        <v>#N/A</v>
      </c>
      <c r="V182" s="4">
        <v>716.4</v>
      </c>
      <c r="W182" s="4">
        <v>104.16</v>
      </c>
      <c r="X182" s="4">
        <v>786.9</v>
      </c>
      <c r="Y182" s="4">
        <v>786.9</v>
      </c>
      <c r="Z182" s="4">
        <v>146.56</v>
      </c>
      <c r="AA182" s="4">
        <v>148.97</v>
      </c>
      <c r="AB182" s="4">
        <v>149.88</v>
      </c>
      <c r="AC182" s="4">
        <v>126.63999999999999</v>
      </c>
      <c r="AD182" s="4">
        <v>103.41</v>
      </c>
      <c r="AE182" s="4">
        <v>111.39</v>
      </c>
      <c r="AF182" s="4">
        <v>111.39</v>
      </c>
      <c r="AG182" s="4" t="e">
        <v>#N/A</v>
      </c>
      <c r="AH182" s="4">
        <v>69.959999999999994</v>
      </c>
      <c r="AI182" s="4">
        <v>0</v>
      </c>
      <c r="AJ182" s="5">
        <v>898.29334000000006</v>
      </c>
      <c r="AK182" s="5">
        <v>567.19131000000004</v>
      </c>
      <c r="AL182" s="5">
        <v>331.10203000000001</v>
      </c>
      <c r="AM182" s="5">
        <v>104.28551000000002</v>
      </c>
      <c r="AN182" s="5">
        <v>104.29229000000001</v>
      </c>
      <c r="AO182" s="6">
        <v>19935.400000000001</v>
      </c>
    </row>
    <row r="183" spans="1:41" x14ac:dyDescent="0.2">
      <c r="A183" t="s">
        <v>218</v>
      </c>
      <c r="B183" s="2">
        <v>44104</v>
      </c>
      <c r="C183" s="3">
        <v>26945391</v>
      </c>
      <c r="D183" s="3">
        <v>6570451</v>
      </c>
      <c r="E183" s="3">
        <v>264</v>
      </c>
      <c r="F183" s="3">
        <v>106607</v>
      </c>
      <c r="G183" s="3">
        <v>21019071</v>
      </c>
      <c r="H183" s="3">
        <v>21018952</v>
      </c>
      <c r="I183" s="3">
        <v>666002</v>
      </c>
      <c r="J183" s="3">
        <v>264</v>
      </c>
      <c r="K183" s="3">
        <v>106607</v>
      </c>
      <c r="L183" s="3">
        <v>5926439</v>
      </c>
      <c r="M183" s="3">
        <v>5904448</v>
      </c>
      <c r="N183" s="3">
        <v>0</v>
      </c>
      <c r="O183" s="3">
        <v>14860381</v>
      </c>
      <c r="P183" s="4">
        <v>63</v>
      </c>
      <c r="Q183" s="4">
        <v>4142.5599999999995</v>
      </c>
      <c r="R183" s="4">
        <v>457.26</v>
      </c>
      <c r="S183" s="4">
        <v>511.93</v>
      </c>
      <c r="T183" s="4">
        <v>778.7</v>
      </c>
      <c r="U183" s="4" t="e">
        <v>#N/A</v>
      </c>
      <c r="V183" s="4">
        <v>735.45</v>
      </c>
      <c r="W183" s="4">
        <v>114.18</v>
      </c>
      <c r="X183" s="4">
        <v>901.32</v>
      </c>
      <c r="Y183" s="4">
        <v>901.32</v>
      </c>
      <c r="Z183" s="4">
        <v>166.91</v>
      </c>
      <c r="AA183" s="4">
        <v>178.65</v>
      </c>
      <c r="AB183" s="4">
        <v>170.26</v>
      </c>
      <c r="AC183" s="4">
        <v>156.93</v>
      </c>
      <c r="AD183" s="4">
        <v>128.57999999999998</v>
      </c>
      <c r="AE183" s="4">
        <v>164.8</v>
      </c>
      <c r="AF183" s="4">
        <v>164.8</v>
      </c>
      <c r="AG183" s="4">
        <v>71.11</v>
      </c>
      <c r="AH183" s="4">
        <v>86.08</v>
      </c>
      <c r="AI183" s="4">
        <v>7.61</v>
      </c>
      <c r="AJ183" s="5">
        <v>1066.11088</v>
      </c>
      <c r="AK183" s="5">
        <v>561.58319000000006</v>
      </c>
      <c r="AL183" s="5">
        <v>504.52769000000001</v>
      </c>
      <c r="AM183" s="5">
        <v>142.29531</v>
      </c>
      <c r="AN183" s="5">
        <v>143.08446000000001</v>
      </c>
      <c r="AO183" s="6">
        <v>21684.6</v>
      </c>
    </row>
    <row r="184" spans="1:41" x14ac:dyDescent="0.2">
      <c r="A184" t="s">
        <v>219</v>
      </c>
      <c r="B184" s="2">
        <v>44196</v>
      </c>
      <c r="C184" s="3">
        <v>27747798</v>
      </c>
      <c r="D184" s="3">
        <v>6767407</v>
      </c>
      <c r="E184" s="3">
        <v>264</v>
      </c>
      <c r="F184" s="3">
        <v>115786</v>
      </c>
      <c r="G184" s="3">
        <v>21633001</v>
      </c>
      <c r="H184" s="3">
        <v>21632419</v>
      </c>
      <c r="I184" s="3">
        <v>673896</v>
      </c>
      <c r="J184" s="3">
        <v>264</v>
      </c>
      <c r="K184" s="3">
        <v>115786</v>
      </c>
      <c r="L184" s="3">
        <v>6115379</v>
      </c>
      <c r="M184" s="3">
        <v>6093510</v>
      </c>
      <c r="N184" s="3">
        <v>0</v>
      </c>
      <c r="O184" s="3">
        <v>15510421</v>
      </c>
      <c r="P184" s="4">
        <v>65</v>
      </c>
      <c r="Q184" s="4">
        <v>4272.9799999999996</v>
      </c>
      <c r="R184" s="4">
        <v>426.22</v>
      </c>
      <c r="S184" s="4">
        <v>497.26</v>
      </c>
      <c r="T184" s="4">
        <v>841.98</v>
      </c>
      <c r="U184" s="4" t="e">
        <v>#N/A</v>
      </c>
      <c r="V184" s="4">
        <v>795.2</v>
      </c>
      <c r="W184" s="4">
        <v>157.27000000000001</v>
      </c>
      <c r="X184" s="4">
        <v>1007.5999999999999</v>
      </c>
      <c r="Y184" s="4">
        <v>1007.5999999999999</v>
      </c>
      <c r="Z184" s="4">
        <v>190.32</v>
      </c>
      <c r="AA184" s="4">
        <v>180.65</v>
      </c>
      <c r="AB184" s="4">
        <v>193.72</v>
      </c>
      <c r="AC184" s="4">
        <v>190.37</v>
      </c>
      <c r="AD184" s="4">
        <v>127.84</v>
      </c>
      <c r="AE184" s="4">
        <v>165.79000000000002</v>
      </c>
      <c r="AF184" s="4">
        <v>165.79000000000002</v>
      </c>
      <c r="AG184" s="4">
        <v>82.72999999999999</v>
      </c>
      <c r="AH184" s="4">
        <v>83.06</v>
      </c>
      <c r="AI184" s="4">
        <v>0</v>
      </c>
      <c r="AJ184" s="5">
        <v>1173.4036599999999</v>
      </c>
      <c r="AK184" s="5">
        <v>511.31528000000003</v>
      </c>
      <c r="AL184" s="5">
        <v>662.08837999999992</v>
      </c>
      <c r="AM184" s="5">
        <v>125.40203</v>
      </c>
      <c r="AN184" s="5">
        <v>125.40203</v>
      </c>
      <c r="AO184" s="6">
        <v>22068.799999999999</v>
      </c>
    </row>
    <row r="185" spans="1:41" x14ac:dyDescent="0.2">
      <c r="A185" t="s">
        <v>220</v>
      </c>
      <c r="B185" s="2">
        <v>44286</v>
      </c>
      <c r="C185" s="3">
        <v>28132570</v>
      </c>
      <c r="D185" s="3">
        <v>6744470</v>
      </c>
      <c r="E185" s="3">
        <v>264</v>
      </c>
      <c r="F185" s="3">
        <v>121684</v>
      </c>
      <c r="G185" s="3">
        <v>21980970</v>
      </c>
      <c r="H185" s="3">
        <v>21986939</v>
      </c>
      <c r="I185" s="3">
        <v>621038</v>
      </c>
      <c r="J185" s="3">
        <v>264</v>
      </c>
      <c r="K185" s="3">
        <v>121684</v>
      </c>
      <c r="L185" s="3">
        <v>6145632</v>
      </c>
      <c r="M185" s="3">
        <v>6123432</v>
      </c>
      <c r="N185" s="3">
        <v>0</v>
      </c>
      <c r="O185" s="3">
        <v>16185441</v>
      </c>
      <c r="P185" s="4">
        <v>67</v>
      </c>
      <c r="Q185" s="4">
        <v>3610.59</v>
      </c>
      <c r="R185" s="4">
        <v>446.14</v>
      </c>
      <c r="S185" s="4">
        <v>506.2</v>
      </c>
      <c r="T185" s="4">
        <v>728.36</v>
      </c>
      <c r="U185" s="4" t="e">
        <v>#N/A</v>
      </c>
      <c r="V185" s="4">
        <v>688.24</v>
      </c>
      <c r="W185" s="4">
        <v>111.62</v>
      </c>
      <c r="X185" s="4">
        <v>1102.8699999999999</v>
      </c>
      <c r="Y185" s="4">
        <v>1102.8699999999999</v>
      </c>
      <c r="Z185" s="4">
        <v>211.88</v>
      </c>
      <c r="AA185" s="4">
        <v>204.47</v>
      </c>
      <c r="AB185" s="4">
        <v>215.40999999999997</v>
      </c>
      <c r="AC185" s="4">
        <v>218.94</v>
      </c>
      <c r="AD185" s="4">
        <v>138.05000000000001</v>
      </c>
      <c r="AE185" s="4">
        <v>186.10000000000002</v>
      </c>
      <c r="AF185" s="4">
        <v>186.10000000000002</v>
      </c>
      <c r="AG185" s="4">
        <v>88.399999999999991</v>
      </c>
      <c r="AH185" s="4">
        <v>88.699999999999989</v>
      </c>
      <c r="AI185" s="4">
        <v>9</v>
      </c>
      <c r="AJ185" s="5">
        <v>1288.9724900000001</v>
      </c>
      <c r="AK185" s="5">
        <v>593.15821000000005</v>
      </c>
      <c r="AL185" s="5">
        <v>695.81428000000005</v>
      </c>
      <c r="AM185" s="5">
        <v>181.06441999999998</v>
      </c>
      <c r="AN185" s="5">
        <v>181.97055</v>
      </c>
      <c r="AO185" s="6">
        <v>22656.799999999999</v>
      </c>
    </row>
    <row r="186" spans="1:41" x14ac:dyDescent="0.2">
      <c r="A186" t="s">
        <v>221</v>
      </c>
      <c r="B186" s="2">
        <v>44377</v>
      </c>
      <c r="C186" s="3">
        <v>28529436</v>
      </c>
      <c r="D186" s="3">
        <v>6790411</v>
      </c>
      <c r="E186" s="3">
        <v>264</v>
      </c>
      <c r="F186" s="3">
        <v>122755</v>
      </c>
      <c r="G186" s="3">
        <v>22327728</v>
      </c>
      <c r="H186" s="3">
        <v>22329823</v>
      </c>
      <c r="I186" s="3">
        <v>614910</v>
      </c>
      <c r="J186" s="3">
        <v>264</v>
      </c>
      <c r="K186" s="3">
        <v>122755</v>
      </c>
      <c r="L186" s="3">
        <v>6199613</v>
      </c>
      <c r="M186" s="3">
        <v>6175501</v>
      </c>
      <c r="N186" s="3">
        <v>0</v>
      </c>
      <c r="O186" s="3">
        <v>16904345</v>
      </c>
      <c r="P186" s="4">
        <v>69</v>
      </c>
      <c r="Q186" s="4">
        <v>3807.57</v>
      </c>
      <c r="R186" s="4">
        <v>560.16</v>
      </c>
      <c r="S186" s="4">
        <v>560.15</v>
      </c>
      <c r="T186" s="4">
        <v>820.91</v>
      </c>
      <c r="U186" s="4" t="e">
        <v>#N/A</v>
      </c>
      <c r="V186" s="4">
        <v>777.71</v>
      </c>
      <c r="W186" s="4">
        <v>113.6</v>
      </c>
      <c r="X186" s="4">
        <v>1152.54</v>
      </c>
      <c r="Y186" s="4">
        <v>1152.54</v>
      </c>
      <c r="Z186" s="4">
        <v>212.20999999999998</v>
      </c>
      <c r="AA186" s="4">
        <v>219</v>
      </c>
      <c r="AB186" s="4">
        <v>215.75</v>
      </c>
      <c r="AC186" s="4">
        <v>219.29</v>
      </c>
      <c r="AD186" s="4">
        <v>148.07</v>
      </c>
      <c r="AE186" s="4">
        <v>183.68</v>
      </c>
      <c r="AF186" s="4">
        <v>183.68</v>
      </c>
      <c r="AG186" s="4">
        <v>88.460000000000008</v>
      </c>
      <c r="AH186" s="4">
        <v>95.210000000000008</v>
      </c>
      <c r="AI186" s="4">
        <v>0</v>
      </c>
      <c r="AJ186" s="5">
        <v>1336.2256499999999</v>
      </c>
      <c r="AK186" s="5">
        <v>622.79996000000006</v>
      </c>
      <c r="AL186" s="5">
        <v>713.42569000000003</v>
      </c>
      <c r="AM186" s="5">
        <v>215.84289000000001</v>
      </c>
      <c r="AN186" s="5">
        <v>219.22424000000001</v>
      </c>
      <c r="AO186" s="6">
        <v>23368.9</v>
      </c>
    </row>
    <row r="187" spans="1:41" x14ac:dyDescent="0.2">
      <c r="A187" t="s">
        <v>222</v>
      </c>
      <c r="B187" s="2">
        <v>44469</v>
      </c>
      <c r="C187" s="3">
        <v>28428919</v>
      </c>
      <c r="D187" s="3">
        <v>6550216</v>
      </c>
      <c r="E187" s="3">
        <v>264</v>
      </c>
      <c r="F187" s="3">
        <v>127047</v>
      </c>
      <c r="G187" s="3">
        <v>22287019</v>
      </c>
      <c r="H187" s="3">
        <v>22282900</v>
      </c>
      <c r="I187" s="3">
        <v>427435</v>
      </c>
      <c r="J187" s="3">
        <v>264</v>
      </c>
      <c r="K187" s="3">
        <v>127047</v>
      </c>
      <c r="L187" s="3">
        <v>6146018</v>
      </c>
      <c r="M187" s="3">
        <v>6122781</v>
      </c>
      <c r="N187" s="3">
        <v>0</v>
      </c>
      <c r="O187" s="3">
        <v>17579099</v>
      </c>
      <c r="P187" s="4">
        <v>72</v>
      </c>
      <c r="Q187" s="4">
        <v>3433.62</v>
      </c>
      <c r="R187" s="4">
        <v>453.59000000000003</v>
      </c>
      <c r="S187" s="4">
        <v>472.63</v>
      </c>
      <c r="T187" s="4">
        <v>812.23</v>
      </c>
      <c r="U187" s="4" t="e">
        <v>#N/A</v>
      </c>
      <c r="V187" s="4">
        <v>771.71</v>
      </c>
      <c r="W187" s="4">
        <v>113.44000000000001</v>
      </c>
      <c r="X187" s="4">
        <v>1087.1199999999999</v>
      </c>
      <c r="Y187" s="4">
        <v>1087.1199999999999</v>
      </c>
      <c r="Z187" s="4">
        <v>200.51</v>
      </c>
      <c r="AA187" s="4">
        <v>215.61</v>
      </c>
      <c r="AB187" s="4">
        <v>203.85999999999999</v>
      </c>
      <c r="AC187" s="4">
        <v>207.2</v>
      </c>
      <c r="AD187" s="4">
        <v>145.6</v>
      </c>
      <c r="AE187" s="4">
        <v>186.14</v>
      </c>
      <c r="AF187" s="4">
        <v>186.14</v>
      </c>
      <c r="AG187" s="4">
        <v>83.58</v>
      </c>
      <c r="AH187" s="4">
        <v>93.56</v>
      </c>
      <c r="AI187" s="4">
        <v>9.01</v>
      </c>
      <c r="AJ187" s="5">
        <v>1273.2583399999999</v>
      </c>
      <c r="AK187" s="5">
        <v>608.52512000000002</v>
      </c>
      <c r="AL187" s="5">
        <v>664.73322000000007</v>
      </c>
      <c r="AM187" s="5">
        <v>161.87851000000001</v>
      </c>
      <c r="AN187" s="5">
        <v>165.25647999999998</v>
      </c>
      <c r="AO187" s="6">
        <v>23922</v>
      </c>
    </row>
    <row r="188" spans="1:41" x14ac:dyDescent="0.2">
      <c r="A188" t="s">
        <v>223</v>
      </c>
      <c r="B188" s="2">
        <v>44561</v>
      </c>
      <c r="C188" s="3">
        <v>29617215</v>
      </c>
      <c r="D188" s="3">
        <v>7027123</v>
      </c>
      <c r="E188" s="3">
        <v>264</v>
      </c>
      <c r="F188" s="3">
        <v>109703</v>
      </c>
      <c r="G188" s="3">
        <v>23149472</v>
      </c>
      <c r="H188" s="3">
        <v>23143747</v>
      </c>
      <c r="I188" s="3">
        <v>578200</v>
      </c>
      <c r="J188" s="3">
        <v>264</v>
      </c>
      <c r="K188" s="3">
        <v>109703</v>
      </c>
      <c r="L188" s="3">
        <v>6473468</v>
      </c>
      <c r="M188" s="3">
        <v>6448923</v>
      </c>
      <c r="N188" s="3">
        <v>0</v>
      </c>
      <c r="O188" s="3">
        <v>18210548</v>
      </c>
      <c r="P188" s="4">
        <v>72</v>
      </c>
      <c r="Q188" s="4">
        <v>3520.8500000000004</v>
      </c>
      <c r="R188" s="4">
        <v>333.01</v>
      </c>
      <c r="S188" s="4">
        <v>383.53</v>
      </c>
      <c r="T188" s="4">
        <v>782.37</v>
      </c>
      <c r="U188" s="4" t="e">
        <v>#N/A</v>
      </c>
      <c r="V188" s="4">
        <v>705.68</v>
      </c>
      <c r="W188" s="4">
        <v>156.22000000000003</v>
      </c>
      <c r="X188" s="4">
        <v>1076.0900000000001</v>
      </c>
      <c r="Y188" s="4">
        <v>1076.0900000000001</v>
      </c>
      <c r="Z188" s="4">
        <v>192.49</v>
      </c>
      <c r="AA188" s="4">
        <v>212.71</v>
      </c>
      <c r="AB188" s="4">
        <v>195.8</v>
      </c>
      <c r="AC188" s="4">
        <v>195.77999999999997</v>
      </c>
      <c r="AD188" s="4">
        <v>143.73000000000002</v>
      </c>
      <c r="AE188" s="4">
        <v>164.6</v>
      </c>
      <c r="AF188" s="4">
        <v>164.6</v>
      </c>
      <c r="AG188" s="4">
        <v>74.08</v>
      </c>
      <c r="AH188" s="4">
        <v>90.509999999999991</v>
      </c>
      <c r="AI188" s="4">
        <v>0</v>
      </c>
      <c r="AJ188" s="5">
        <v>1240.6808900000001</v>
      </c>
      <c r="AK188" s="5">
        <v>607.69605000000001</v>
      </c>
      <c r="AL188" s="5">
        <v>632.98483999999996</v>
      </c>
      <c r="AM188" s="5">
        <v>164.27414000000002</v>
      </c>
      <c r="AN188" s="5">
        <v>167.65414999999999</v>
      </c>
      <c r="AO188" s="6">
        <v>24777</v>
      </c>
    </row>
    <row r="189" spans="1:41" x14ac:dyDescent="0.2">
      <c r="A189" t="s">
        <v>224</v>
      </c>
      <c r="B189" s="2">
        <v>44651</v>
      </c>
      <c r="C189" s="3">
        <v>30400960</v>
      </c>
      <c r="D189" s="3">
        <v>7114848</v>
      </c>
      <c r="E189" s="3">
        <v>264</v>
      </c>
      <c r="F189" s="3">
        <v>118250</v>
      </c>
      <c r="G189" s="3">
        <v>23876748</v>
      </c>
      <c r="H189" s="3">
        <v>23879768</v>
      </c>
      <c r="I189" s="3">
        <v>617294</v>
      </c>
      <c r="J189" s="3">
        <v>264</v>
      </c>
      <c r="K189" s="3">
        <v>118250</v>
      </c>
      <c r="L189" s="3">
        <v>6521192</v>
      </c>
      <c r="M189" s="3">
        <v>6497554</v>
      </c>
      <c r="N189" s="3">
        <v>0</v>
      </c>
      <c r="O189" s="3">
        <v>18731850</v>
      </c>
      <c r="P189" s="4">
        <v>73</v>
      </c>
      <c r="Q189" s="4">
        <v>3381.5699999999997</v>
      </c>
      <c r="R189" s="4">
        <v>661.42</v>
      </c>
      <c r="S189" s="4">
        <v>526.99</v>
      </c>
      <c r="T189" s="4">
        <v>861.21</v>
      </c>
      <c r="U189" s="4" t="e">
        <v>#N/A</v>
      </c>
      <c r="V189" s="4">
        <v>731.06</v>
      </c>
      <c r="W189" s="4">
        <v>110.89</v>
      </c>
      <c r="X189" s="4">
        <v>989.74</v>
      </c>
      <c r="Y189" s="4">
        <v>989.74</v>
      </c>
      <c r="Z189" s="4">
        <v>182.29</v>
      </c>
      <c r="AA189" s="4">
        <v>196.66</v>
      </c>
      <c r="AB189" s="4">
        <v>185.79</v>
      </c>
      <c r="AC189" s="4">
        <v>175.24</v>
      </c>
      <c r="AD189" s="4">
        <v>140.87</v>
      </c>
      <c r="AE189" s="4">
        <v>160.57</v>
      </c>
      <c r="AF189" s="4">
        <v>160.57</v>
      </c>
      <c r="AG189" s="4">
        <v>64.23</v>
      </c>
      <c r="AH189" s="4">
        <v>85.8</v>
      </c>
      <c r="AI189" s="4">
        <v>10.54</v>
      </c>
      <c r="AJ189" s="5">
        <v>1150.30233</v>
      </c>
      <c r="AK189" s="5">
        <v>640.97361999999998</v>
      </c>
      <c r="AL189" s="5">
        <v>509.32871</v>
      </c>
      <c r="AM189" s="5">
        <v>195.09455</v>
      </c>
      <c r="AN189" s="5">
        <v>199.30065999999999</v>
      </c>
      <c r="AO189" s="6">
        <v>25215.5</v>
      </c>
    </row>
    <row r="190" spans="1:41" x14ac:dyDescent="0.2">
      <c r="A190" t="s">
        <v>225</v>
      </c>
      <c r="B190" s="2">
        <v>44742</v>
      </c>
      <c r="C190" s="3">
        <v>30568582</v>
      </c>
      <c r="D190" s="3">
        <v>7257000</v>
      </c>
      <c r="E190" s="3">
        <v>264</v>
      </c>
      <c r="F190" s="3">
        <v>108208</v>
      </c>
      <c r="G190" s="3">
        <v>23889536</v>
      </c>
      <c r="H190" s="3">
        <v>23912160</v>
      </c>
      <c r="I190" s="3">
        <v>621293</v>
      </c>
      <c r="J190" s="3">
        <v>264</v>
      </c>
      <c r="K190" s="3">
        <v>108208</v>
      </c>
      <c r="L190" s="3">
        <v>6656422</v>
      </c>
      <c r="M190" s="3">
        <v>6635706</v>
      </c>
      <c r="N190" s="3">
        <v>0</v>
      </c>
      <c r="O190" s="3">
        <v>19156148</v>
      </c>
      <c r="P190" s="4">
        <v>74</v>
      </c>
      <c r="Q190" s="4">
        <v>2788.05</v>
      </c>
      <c r="R190" s="4">
        <v>499.46000000000004</v>
      </c>
      <c r="S190" s="4">
        <v>428.1</v>
      </c>
      <c r="T190" s="4">
        <v>711.51</v>
      </c>
      <c r="U190" s="4" t="e">
        <v>#N/A</v>
      </c>
      <c r="V190" s="4">
        <v>643.48</v>
      </c>
      <c r="W190" s="4">
        <v>115.52</v>
      </c>
      <c r="X190" s="4">
        <v>906.42000000000007</v>
      </c>
      <c r="Y190" s="4">
        <v>906.42000000000007</v>
      </c>
      <c r="Z190" s="4">
        <v>158.24</v>
      </c>
      <c r="AA190" s="4">
        <v>180.04999999999998</v>
      </c>
      <c r="AB190" s="4">
        <v>161.60000000000002</v>
      </c>
      <c r="AC190" s="4">
        <v>141.47</v>
      </c>
      <c r="AD190" s="4">
        <v>138.24</v>
      </c>
      <c r="AE190" s="4">
        <v>135.13</v>
      </c>
      <c r="AF190" s="4">
        <v>135.13</v>
      </c>
      <c r="AG190" s="4">
        <v>52.84</v>
      </c>
      <c r="AH190" s="4">
        <v>82.29</v>
      </c>
      <c r="AI190" s="4">
        <v>0</v>
      </c>
      <c r="AJ190" s="5">
        <v>1041.54763</v>
      </c>
      <c r="AK190" s="5">
        <v>659.30159000000003</v>
      </c>
      <c r="AL190" s="5">
        <v>382.24603999999999</v>
      </c>
      <c r="AM190" s="5">
        <v>191.02824000000001</v>
      </c>
      <c r="AN190" s="5">
        <v>164.54514</v>
      </c>
      <c r="AO190" s="6">
        <v>25805.8</v>
      </c>
    </row>
    <row r="191" spans="1:41" x14ac:dyDescent="0.2">
      <c r="A191" t="s">
        <v>226</v>
      </c>
      <c r="B191" s="2">
        <v>44834</v>
      </c>
      <c r="C191" s="3">
        <v>30928912</v>
      </c>
      <c r="D191" s="3">
        <v>7234788</v>
      </c>
      <c r="E191" s="3">
        <v>264</v>
      </c>
      <c r="F191" s="3">
        <v>109236</v>
      </c>
      <c r="G191" s="3">
        <v>24256835</v>
      </c>
      <c r="H191" s="3">
        <v>24299193</v>
      </c>
      <c r="I191" s="3">
        <v>625618</v>
      </c>
      <c r="J191" s="3">
        <v>264</v>
      </c>
      <c r="K191" s="3">
        <v>109236</v>
      </c>
      <c r="L191" s="3">
        <v>6629719</v>
      </c>
      <c r="M191" s="3">
        <v>6609169</v>
      </c>
      <c r="N191" s="3">
        <v>0</v>
      </c>
      <c r="O191" s="3">
        <v>19418614</v>
      </c>
      <c r="P191" s="4">
        <v>74</v>
      </c>
      <c r="Q191" s="4">
        <v>3248.49</v>
      </c>
      <c r="R191" s="4">
        <v>685.54</v>
      </c>
      <c r="S191" s="4">
        <v>616.34</v>
      </c>
      <c r="T191" s="4">
        <v>772</v>
      </c>
      <c r="U191" s="4" t="e">
        <v>#N/A</v>
      </c>
      <c r="V191" s="4">
        <v>611.23</v>
      </c>
      <c r="W191" s="4">
        <v>113.38999999999999</v>
      </c>
      <c r="X191" s="4">
        <v>792.09</v>
      </c>
      <c r="Y191" s="4">
        <v>792.09</v>
      </c>
      <c r="Z191" s="4">
        <v>141.63</v>
      </c>
      <c r="AA191" s="4">
        <v>158.04</v>
      </c>
      <c r="AB191" s="4">
        <v>144.85</v>
      </c>
      <c r="AC191" s="4">
        <v>119.11</v>
      </c>
      <c r="AD191" s="4">
        <v>126.35</v>
      </c>
      <c r="AE191" s="4">
        <v>126.91</v>
      </c>
      <c r="AF191" s="4">
        <v>126.91</v>
      </c>
      <c r="AG191" s="4">
        <v>44.17</v>
      </c>
      <c r="AH191" s="4">
        <v>73.7</v>
      </c>
      <c r="AI191" s="4">
        <v>9.0399999999999991</v>
      </c>
      <c r="AJ191" s="5">
        <v>919.00539000000003</v>
      </c>
      <c r="AK191" s="5">
        <v>701.8564100000001</v>
      </c>
      <c r="AL191" s="5">
        <v>217.14897999999999</v>
      </c>
      <c r="AM191" s="5">
        <v>209.08672999999999</v>
      </c>
      <c r="AN191" s="5">
        <v>107.97957</v>
      </c>
      <c r="AO191" s="6">
        <v>26272</v>
      </c>
    </row>
    <row r="192" spans="1:41" x14ac:dyDescent="0.2">
      <c r="A192" t="s">
        <v>227</v>
      </c>
      <c r="B192" s="2">
        <v>44926</v>
      </c>
      <c r="C192" s="3">
        <v>31419689</v>
      </c>
      <c r="D192" s="3">
        <v>7480390</v>
      </c>
      <c r="E192" s="3">
        <v>264</v>
      </c>
      <c r="F192" s="3">
        <v>99898</v>
      </c>
      <c r="G192" s="3">
        <v>24458889</v>
      </c>
      <c r="H192" s="3">
        <v>24517593</v>
      </c>
      <c r="I192" s="3">
        <v>598958</v>
      </c>
      <c r="J192" s="3">
        <v>264</v>
      </c>
      <c r="K192" s="3">
        <v>99898</v>
      </c>
      <c r="L192" s="3">
        <v>6902096</v>
      </c>
      <c r="M192" s="3">
        <v>6881431</v>
      </c>
      <c r="N192" s="3">
        <v>0</v>
      </c>
      <c r="O192" s="3">
        <v>19485529</v>
      </c>
      <c r="P192" s="4">
        <v>74</v>
      </c>
      <c r="Q192" s="4">
        <v>3485.96</v>
      </c>
      <c r="R192" s="4">
        <v>744.5</v>
      </c>
      <c r="S192" s="4">
        <v>666.87</v>
      </c>
      <c r="T192" s="4">
        <v>800.43000000000006</v>
      </c>
      <c r="U192" s="4">
        <v>339.99</v>
      </c>
      <c r="V192" s="4">
        <v>646.79999999999995</v>
      </c>
      <c r="W192" s="4">
        <v>154.36000000000001</v>
      </c>
      <c r="X192" s="4">
        <v>622.98</v>
      </c>
      <c r="Y192" s="4">
        <v>622.98</v>
      </c>
      <c r="Z192" s="4">
        <v>88.57</v>
      </c>
      <c r="AA192" s="4">
        <v>134.03</v>
      </c>
      <c r="AB192" s="4">
        <v>90.67</v>
      </c>
      <c r="AC192" s="4">
        <v>73.81</v>
      </c>
      <c r="AD192" s="4">
        <v>111.27000000000001</v>
      </c>
      <c r="AE192" s="4">
        <v>93</v>
      </c>
      <c r="AF192" s="4">
        <v>93</v>
      </c>
      <c r="AG192" s="4">
        <v>28.63</v>
      </c>
      <c r="AH192" s="4">
        <v>64.36</v>
      </c>
      <c r="AI192" s="4">
        <v>0</v>
      </c>
      <c r="AJ192" s="5">
        <v>715.97301000000004</v>
      </c>
      <c r="AK192" s="5">
        <v>534.35465999999997</v>
      </c>
      <c r="AL192" s="5">
        <v>181.61835000000002</v>
      </c>
      <c r="AM192" s="5">
        <v>209.81007999999997</v>
      </c>
      <c r="AN192" s="5">
        <v>49.972180000000002</v>
      </c>
      <c r="AO192" s="6">
        <v>26734.3</v>
      </c>
    </row>
    <row r="193" spans="1:41" x14ac:dyDescent="0.2">
      <c r="A193" t="s">
        <v>228</v>
      </c>
      <c r="B193" s="2">
        <v>45016</v>
      </c>
      <c r="C193" s="3">
        <v>31458438</v>
      </c>
      <c r="D193" s="3">
        <v>7076196</v>
      </c>
      <c r="E193" s="3">
        <v>0</v>
      </c>
      <c r="F193" s="3">
        <v>98170</v>
      </c>
      <c r="G193" s="3">
        <v>24628516</v>
      </c>
      <c r="H193" s="3">
        <v>24693515</v>
      </c>
      <c r="I193" s="3">
        <v>331576</v>
      </c>
      <c r="J193" s="3">
        <v>0</v>
      </c>
      <c r="K193" s="3">
        <v>98170</v>
      </c>
      <c r="L193" s="3">
        <v>6764923</v>
      </c>
      <c r="M193" s="3">
        <v>6744621</v>
      </c>
      <c r="N193" s="3">
        <v>0</v>
      </c>
      <c r="O193" s="3">
        <v>19707089</v>
      </c>
      <c r="P193" s="4">
        <v>74</v>
      </c>
      <c r="Q193" s="4">
        <v>3937.99</v>
      </c>
      <c r="R193" s="4">
        <v>870.09</v>
      </c>
      <c r="S193" s="4">
        <v>732.81000000000006</v>
      </c>
      <c r="T193" s="4">
        <v>835.93000000000006</v>
      </c>
      <c r="U193" s="4">
        <v>470.32000000000005</v>
      </c>
      <c r="V193" s="4">
        <v>683.7</v>
      </c>
      <c r="W193" s="4">
        <v>110.14</v>
      </c>
      <c r="X193" s="4">
        <v>855.56999999999994</v>
      </c>
      <c r="Y193" s="4">
        <v>855.56999999999994</v>
      </c>
      <c r="Z193" s="4">
        <v>177.54</v>
      </c>
      <c r="AA193" s="4">
        <v>135.63</v>
      </c>
      <c r="AB193" s="4">
        <v>181.77</v>
      </c>
      <c r="AC193" s="4">
        <v>147.94999999999999</v>
      </c>
      <c r="AD193" s="4">
        <v>112.68</v>
      </c>
      <c r="AE193" s="4">
        <v>130.66</v>
      </c>
      <c r="AF193" s="4">
        <v>130.66</v>
      </c>
      <c r="AG193" s="4">
        <v>54.41</v>
      </c>
      <c r="AH193" s="4">
        <v>65.210000000000008</v>
      </c>
      <c r="AI193" s="4">
        <v>11.04</v>
      </c>
      <c r="AJ193" s="5">
        <v>986.23451999999997</v>
      </c>
      <c r="AK193" s="5">
        <v>921.82984999999996</v>
      </c>
      <c r="AL193" s="5">
        <v>64.404669999999996</v>
      </c>
      <c r="AM193" s="5">
        <v>240.96715</v>
      </c>
      <c r="AN193" s="5">
        <v>70.233050000000006</v>
      </c>
      <c r="AO193" s="6">
        <v>27164.400000000001</v>
      </c>
    </row>
    <row r="194" spans="1:41" x14ac:dyDescent="0.2">
      <c r="A194" t="s">
        <v>229</v>
      </c>
      <c r="B194" s="2">
        <v>45107</v>
      </c>
      <c r="C194" s="3">
        <v>32332274</v>
      </c>
      <c r="D194" s="3">
        <v>7445625</v>
      </c>
      <c r="E194" s="3" t="e">
        <v>#N/A</v>
      </c>
      <c r="F194" s="3">
        <v>90481</v>
      </c>
      <c r="G194" s="3">
        <v>25383138</v>
      </c>
      <c r="H194" s="3">
        <v>25461998</v>
      </c>
      <c r="I194" s="3">
        <v>594514</v>
      </c>
      <c r="J194" s="3" t="e">
        <v>#N/A</v>
      </c>
      <c r="K194" s="3">
        <v>90481</v>
      </c>
      <c r="L194" s="3">
        <v>6870276</v>
      </c>
      <c r="M194" s="3">
        <v>6851111</v>
      </c>
      <c r="N194" s="3" t="e">
        <v>#N/A</v>
      </c>
      <c r="O194" s="3">
        <v>19828035</v>
      </c>
      <c r="P194" s="4">
        <v>73</v>
      </c>
      <c r="Q194" s="4">
        <v>4109.51</v>
      </c>
      <c r="R194" s="4">
        <v>678.33</v>
      </c>
      <c r="S194" s="4">
        <v>601.95000000000005</v>
      </c>
      <c r="T194" s="4">
        <v>851.13</v>
      </c>
      <c r="U194" s="4">
        <v>525.54</v>
      </c>
      <c r="V194" s="4">
        <v>743.67000000000007</v>
      </c>
      <c r="W194" s="4">
        <v>118.88</v>
      </c>
      <c r="X194" s="4">
        <v>766.43999999999994</v>
      </c>
      <c r="Y194" s="4">
        <v>766.43999999999994</v>
      </c>
      <c r="Z194" s="4">
        <v>137.99</v>
      </c>
      <c r="AA194" s="4">
        <v>133.46</v>
      </c>
      <c r="AB194" s="4">
        <v>141.26999999999998</v>
      </c>
      <c r="AC194" s="4">
        <v>114.99</v>
      </c>
      <c r="AD194" s="4">
        <v>110.59</v>
      </c>
      <c r="AE194" s="4">
        <v>106.86</v>
      </c>
      <c r="AF194" s="4">
        <v>106.86</v>
      </c>
      <c r="AG194" s="4">
        <v>42.989999999999995</v>
      </c>
      <c r="AH194" s="4">
        <v>63.87</v>
      </c>
      <c r="AI194" s="4">
        <v>0</v>
      </c>
      <c r="AJ194" s="5">
        <v>873.30383000000006</v>
      </c>
      <c r="AK194" s="5">
        <v>793.58836000000008</v>
      </c>
      <c r="AL194" s="5">
        <v>79.71547000000001</v>
      </c>
      <c r="AM194" s="5">
        <v>241.17022</v>
      </c>
      <c r="AN194" s="5">
        <v>75.302710000000005</v>
      </c>
      <c r="AO194" s="6">
        <v>27453.8</v>
      </c>
    </row>
    <row r="195" spans="1:41" x14ac:dyDescent="0.2">
      <c r="A195" t="s">
        <v>230</v>
      </c>
      <c r="B195" s="2">
        <v>45199</v>
      </c>
      <c r="C195" s="3">
        <v>33167334</v>
      </c>
      <c r="D195" s="3">
        <v>7413651</v>
      </c>
      <c r="E195" s="3" t="e">
        <v>#N/A</v>
      </c>
      <c r="F195" s="3">
        <v>94169</v>
      </c>
      <c r="G195" s="3">
        <v>26239504</v>
      </c>
      <c r="H195" s="3">
        <v>26330142</v>
      </c>
      <c r="I195" s="3">
        <v>595261</v>
      </c>
      <c r="J195" s="3" t="e">
        <v>#N/A</v>
      </c>
      <c r="K195" s="3">
        <v>94169</v>
      </c>
      <c r="L195" s="3">
        <v>6837192</v>
      </c>
      <c r="M195" s="3">
        <v>6818390</v>
      </c>
      <c r="N195" s="3" t="e">
        <v>#N/A</v>
      </c>
      <c r="O195" s="3">
        <v>19777237</v>
      </c>
      <c r="P195" s="4">
        <v>72</v>
      </c>
      <c r="Q195" s="4">
        <v>5095.53</v>
      </c>
      <c r="R195" s="4">
        <v>984.94</v>
      </c>
      <c r="S195" s="4">
        <v>853.59999999999991</v>
      </c>
      <c r="T195" s="4">
        <v>935.49</v>
      </c>
      <c r="U195" s="4">
        <v>630.38000000000011</v>
      </c>
      <c r="V195" s="4">
        <v>838.14</v>
      </c>
      <c r="W195" s="4">
        <v>127.95</v>
      </c>
      <c r="X195" s="4">
        <v>625.12</v>
      </c>
      <c r="Y195" s="4">
        <v>625.12</v>
      </c>
      <c r="Z195" s="4">
        <v>91.68</v>
      </c>
      <c r="AA195" s="4">
        <v>141.71</v>
      </c>
      <c r="AB195" s="4">
        <v>93.78</v>
      </c>
      <c r="AC195" s="4">
        <v>74.740000000000009</v>
      </c>
      <c r="AD195" s="4">
        <v>119.22</v>
      </c>
      <c r="AE195" s="4">
        <v>108.1</v>
      </c>
      <c r="AF195" s="4">
        <v>108.1</v>
      </c>
      <c r="AG195" s="4">
        <v>29.66</v>
      </c>
      <c r="AH195" s="4">
        <v>69.599999999999994</v>
      </c>
      <c r="AI195" s="4">
        <v>8.83</v>
      </c>
      <c r="AJ195" s="5">
        <v>733.22272000000009</v>
      </c>
      <c r="AK195" s="5">
        <v>673.86614999999995</v>
      </c>
      <c r="AL195" s="5">
        <v>59.356569999999991</v>
      </c>
      <c r="AM195" s="5">
        <v>202.52817000000002</v>
      </c>
      <c r="AN195" s="5">
        <v>54.221789999999999</v>
      </c>
      <c r="AO195" s="6">
        <v>27967.7</v>
      </c>
    </row>
    <row r="196" spans="1:41" x14ac:dyDescent="0.2">
      <c r="A196" t="s">
        <v>231</v>
      </c>
      <c r="B196" s="2">
        <v>45291</v>
      </c>
      <c r="C196" s="3">
        <v>34001494</v>
      </c>
      <c r="D196" s="3">
        <v>7629786</v>
      </c>
      <c r="E196" s="3" t="e">
        <v>#N/A</v>
      </c>
      <c r="F196" s="3">
        <v>91536</v>
      </c>
      <c r="G196" s="3">
        <v>26826889</v>
      </c>
      <c r="H196" s="3">
        <v>26938518</v>
      </c>
      <c r="I196" s="3">
        <v>585633</v>
      </c>
      <c r="J196" s="3" t="e">
        <v>#N/A</v>
      </c>
      <c r="K196" s="3">
        <v>91536</v>
      </c>
      <c r="L196" s="3">
        <v>7062976</v>
      </c>
      <c r="M196" s="3">
        <v>7044153</v>
      </c>
      <c r="N196" s="3" t="e">
        <v>#N/A</v>
      </c>
      <c r="O196" s="3">
        <v>19982588</v>
      </c>
      <c r="P196" s="4">
        <v>71</v>
      </c>
      <c r="Q196" s="4">
        <v>6038.6399999999994</v>
      </c>
      <c r="R196" s="4">
        <v>1157.6100000000001</v>
      </c>
      <c r="S196" s="4">
        <v>1071.99</v>
      </c>
      <c r="T196" s="4">
        <v>1027.45</v>
      </c>
      <c r="U196" s="4">
        <v>726.73</v>
      </c>
      <c r="V196" s="4">
        <v>930.97</v>
      </c>
      <c r="W196" s="4">
        <v>188.88000000000002</v>
      </c>
      <c r="X196" s="4">
        <v>817.55</v>
      </c>
      <c r="Y196" s="4">
        <v>817.55</v>
      </c>
      <c r="Z196" s="4">
        <v>153.62</v>
      </c>
      <c r="AA196" s="4">
        <v>144.91</v>
      </c>
      <c r="AB196" s="4">
        <v>156.63</v>
      </c>
      <c r="AC196" s="4">
        <v>114.45</v>
      </c>
      <c r="AD196" s="4">
        <v>112.75999999999999</v>
      </c>
      <c r="AE196" s="4">
        <v>107.64</v>
      </c>
      <c r="AF196" s="4">
        <v>107.64</v>
      </c>
      <c r="AG196" s="4">
        <v>42.18</v>
      </c>
      <c r="AH196" s="4">
        <v>65.460000000000008</v>
      </c>
      <c r="AI196" s="4">
        <v>0</v>
      </c>
      <c r="AJ196" s="5">
        <v>925.19414999999992</v>
      </c>
      <c r="AK196" s="5">
        <v>735.73744999999997</v>
      </c>
      <c r="AL196" s="5">
        <v>189.45670000000001</v>
      </c>
      <c r="AM196" s="5">
        <v>162.33932999999999</v>
      </c>
      <c r="AN196" s="5">
        <v>4.1931399999999996</v>
      </c>
      <c r="AO196" s="6">
        <v>28297</v>
      </c>
    </row>
    <row r="197" spans="1:41" x14ac:dyDescent="0.2">
      <c r="A197" t="s">
        <v>232</v>
      </c>
      <c r="B197" s="2">
        <v>45382</v>
      </c>
      <c r="C197" s="3">
        <v>34586533</v>
      </c>
      <c r="D197" s="3">
        <v>7635027</v>
      </c>
      <c r="E197" s="3" t="e">
        <v>#N/A</v>
      </c>
      <c r="F197" s="3">
        <v>91428</v>
      </c>
      <c r="G197" s="3">
        <v>27401739</v>
      </c>
      <c r="H197" s="3">
        <v>27511455</v>
      </c>
      <c r="I197" s="3">
        <v>578675</v>
      </c>
      <c r="J197" s="3" t="e">
        <v>#N/A</v>
      </c>
      <c r="K197" s="3">
        <v>91428</v>
      </c>
      <c r="L197" s="3">
        <v>7075078</v>
      </c>
      <c r="M197" s="3">
        <v>7056350</v>
      </c>
      <c r="N197" s="3" t="e">
        <v>#N/A</v>
      </c>
      <c r="O197" s="3">
        <v>20197825</v>
      </c>
      <c r="P197" s="4">
        <v>70</v>
      </c>
      <c r="Q197" s="4">
        <v>6212.5700000000006</v>
      </c>
      <c r="R197" s="4">
        <v>1169.3600000000001</v>
      </c>
      <c r="S197" s="4">
        <v>1134.24</v>
      </c>
      <c r="T197" s="4">
        <v>1055.71</v>
      </c>
      <c r="U197" s="4">
        <v>768.89</v>
      </c>
      <c r="V197" s="4">
        <v>950.22</v>
      </c>
      <c r="W197" s="4">
        <v>144.12</v>
      </c>
      <c r="X197" s="4">
        <v>870.41000000000008</v>
      </c>
      <c r="Y197" s="4">
        <v>870.41000000000008</v>
      </c>
      <c r="Z197" s="4">
        <v>182.73000000000002</v>
      </c>
      <c r="AA197" s="4">
        <v>165.99</v>
      </c>
      <c r="AB197" s="4">
        <v>185.76999999999998</v>
      </c>
      <c r="AC197" s="4">
        <v>124.82</v>
      </c>
      <c r="AD197" s="4">
        <v>121.11</v>
      </c>
      <c r="AE197" s="4">
        <v>121.93</v>
      </c>
      <c r="AF197" s="4">
        <v>121.93</v>
      </c>
      <c r="AG197" s="4">
        <v>42.69</v>
      </c>
      <c r="AH197" s="4">
        <v>69.849999999999994</v>
      </c>
      <c r="AI197" s="4">
        <v>9.39</v>
      </c>
      <c r="AJ197" s="5">
        <v>992.34383999999989</v>
      </c>
      <c r="AK197" s="5">
        <v>803.34107999999992</v>
      </c>
      <c r="AL197" s="5">
        <v>189.00276000000002</v>
      </c>
      <c r="AM197" s="5">
        <v>173.81566000000001</v>
      </c>
      <c r="AN197" s="5">
        <v>17.34198</v>
      </c>
      <c r="AO197" s="6">
        <v>28624.1</v>
      </c>
    </row>
    <row r="198" spans="1:41" x14ac:dyDescent="0.2">
      <c r="A198" t="s">
        <v>233</v>
      </c>
      <c r="B198" s="2">
        <v>45473</v>
      </c>
      <c r="C198" s="3">
        <v>34831634</v>
      </c>
      <c r="D198" s="3">
        <v>7781640</v>
      </c>
      <c r="E198" s="3" t="e">
        <v>#N/A</v>
      </c>
      <c r="F198" s="3">
        <v>98277</v>
      </c>
      <c r="G198" s="3">
        <v>27499935</v>
      </c>
      <c r="H198" s="3">
        <v>27612897</v>
      </c>
      <c r="I198" s="3">
        <v>581093</v>
      </c>
      <c r="J198" s="3" t="e">
        <v>#N/A</v>
      </c>
      <c r="K198" s="3">
        <v>98277</v>
      </c>
      <c r="L198" s="3">
        <v>7218738</v>
      </c>
      <c r="M198" s="3">
        <v>7200548</v>
      </c>
      <c r="N198" s="3" t="e">
        <v>#N/A</v>
      </c>
      <c r="O198" s="3">
        <v>20557314</v>
      </c>
      <c r="P198" s="4">
        <v>71</v>
      </c>
      <c r="Q198" s="4">
        <v>5638.5199999999995</v>
      </c>
      <c r="R198" s="4">
        <v>948.4799999999999</v>
      </c>
      <c r="S198" s="4">
        <v>978.59</v>
      </c>
      <c r="T198" s="4">
        <v>963.44</v>
      </c>
      <c r="U198" s="4">
        <v>782.88</v>
      </c>
      <c r="V198" s="4">
        <v>963.44</v>
      </c>
      <c r="W198" s="4">
        <v>146.66</v>
      </c>
      <c r="X198" s="4">
        <v>1041.92</v>
      </c>
      <c r="Y198" s="4">
        <v>1041.92</v>
      </c>
      <c r="Z198" s="4">
        <v>208.43</v>
      </c>
      <c r="AA198" s="4">
        <v>184.13</v>
      </c>
      <c r="AB198" s="4">
        <v>211.49</v>
      </c>
      <c r="AC198" s="4">
        <v>133.82</v>
      </c>
      <c r="AD198" s="4">
        <v>127.18</v>
      </c>
      <c r="AE198" s="4">
        <v>116.22</v>
      </c>
      <c r="AF198" s="4">
        <v>116.22</v>
      </c>
      <c r="AG198" s="4">
        <v>43.01</v>
      </c>
      <c r="AH198" s="4">
        <v>73.210000000000008</v>
      </c>
      <c r="AI198" s="4">
        <v>0</v>
      </c>
      <c r="AJ198" s="5">
        <v>1158.13798</v>
      </c>
      <c r="AK198" s="5">
        <v>785.94739000000004</v>
      </c>
      <c r="AL198" s="5">
        <v>372.19058999999993</v>
      </c>
      <c r="AM198" s="5">
        <v>186.56459000000001</v>
      </c>
      <c r="AN198" s="5">
        <v>37.13599</v>
      </c>
      <c r="AO198" s="6">
        <v>29016.7</v>
      </c>
    </row>
    <row r="199" spans="1:41" x14ac:dyDescent="0.2">
      <c r="A199" t="s">
        <v>234</v>
      </c>
      <c r="B199" s="2">
        <v>45565</v>
      </c>
      <c r="C199" s="3">
        <v>35464674</v>
      </c>
      <c r="D199" s="3">
        <v>7736336</v>
      </c>
      <c r="E199" s="3" t="e">
        <v>#N/A</v>
      </c>
      <c r="F199" s="3">
        <v>110928</v>
      </c>
      <c r="G199" s="3">
        <v>28199313</v>
      </c>
      <c r="H199" s="3">
        <v>28307312</v>
      </c>
      <c r="I199" s="3">
        <v>597133</v>
      </c>
      <c r="J199" s="3" t="e">
        <v>#N/A</v>
      </c>
      <c r="K199" s="3">
        <v>110928</v>
      </c>
      <c r="L199" s="3">
        <v>7157362</v>
      </c>
      <c r="M199" s="3">
        <v>7139203</v>
      </c>
      <c r="N199" s="3" t="e">
        <v>#N/A</v>
      </c>
      <c r="O199" s="3">
        <v>21103422</v>
      </c>
      <c r="P199" s="4">
        <v>71</v>
      </c>
      <c r="Q199" s="4">
        <v>6074.56</v>
      </c>
      <c r="R199" s="4">
        <v>1138.3799999999999</v>
      </c>
      <c r="S199" s="4">
        <v>1088.23</v>
      </c>
      <c r="T199" s="4">
        <v>1037.3899999999999</v>
      </c>
      <c r="U199" s="4">
        <v>782.32999999999993</v>
      </c>
      <c r="V199" s="4">
        <v>958.43000000000006</v>
      </c>
      <c r="W199" s="4">
        <v>144.81</v>
      </c>
      <c r="X199" s="4">
        <v>1221.55</v>
      </c>
      <c r="Y199" s="4">
        <v>1221.55</v>
      </c>
      <c r="Z199" s="4">
        <v>289.12</v>
      </c>
      <c r="AA199" s="4">
        <v>195</v>
      </c>
      <c r="AB199" s="4">
        <v>293.31</v>
      </c>
      <c r="AC199" s="4">
        <v>184.37</v>
      </c>
      <c r="AD199" s="4">
        <v>134.70000000000002</v>
      </c>
      <c r="AE199" s="4">
        <v>143.24</v>
      </c>
      <c r="AF199" s="4">
        <v>143.24</v>
      </c>
      <c r="AG199" s="4">
        <v>57.71</v>
      </c>
      <c r="AH199" s="4">
        <v>77.53</v>
      </c>
      <c r="AI199" s="4">
        <v>8</v>
      </c>
      <c r="AJ199" s="5">
        <v>1364.7987800000001</v>
      </c>
      <c r="AK199" s="5">
        <v>896.72007999999994</v>
      </c>
      <c r="AL199" s="5">
        <v>468.07870000000003</v>
      </c>
      <c r="AM199" s="5">
        <v>150.37166000000002</v>
      </c>
      <c r="AN199" s="5">
        <v>84.797529999999995</v>
      </c>
      <c r="AO199" s="6">
        <v>29374.9</v>
      </c>
    </row>
    <row r="200" spans="1:41" x14ac:dyDescent="0.2">
      <c r="A200" t="s">
        <v>235</v>
      </c>
      <c r="B200" s="2">
        <v>45657</v>
      </c>
      <c r="C200" s="3">
        <v>36218605</v>
      </c>
      <c r="D200" s="3">
        <v>7937937</v>
      </c>
      <c r="E200" s="3" t="e">
        <v>#N/A</v>
      </c>
      <c r="F200" s="3">
        <v>98606</v>
      </c>
      <c r="G200" s="3">
        <v>28731050</v>
      </c>
      <c r="H200" s="3">
        <v>28836996</v>
      </c>
      <c r="I200" s="3">
        <v>575637</v>
      </c>
      <c r="J200" s="3" t="e">
        <v>#N/A</v>
      </c>
      <c r="K200" s="3">
        <v>98606</v>
      </c>
      <c r="L200" s="3">
        <v>7381609</v>
      </c>
      <c r="M200" s="3">
        <v>7362299</v>
      </c>
      <c r="N200" s="3" t="e">
        <v>#N/A</v>
      </c>
      <c r="O200" s="3">
        <v>21455102</v>
      </c>
      <c r="P200" s="4">
        <v>71</v>
      </c>
      <c r="Q200" s="4">
        <v>6737.09</v>
      </c>
      <c r="R200" s="4">
        <v>1268.8899999999999</v>
      </c>
      <c r="S200" s="4">
        <v>1198.67</v>
      </c>
      <c r="T200" s="4">
        <v>1107.3799999999999</v>
      </c>
      <c r="U200" s="4">
        <v>896.76</v>
      </c>
      <c r="V200" s="4">
        <v>986.23</v>
      </c>
      <c r="W200" s="4">
        <v>204.13</v>
      </c>
      <c r="X200" s="4">
        <v>1036.79</v>
      </c>
      <c r="Y200" s="4">
        <v>1036.79</v>
      </c>
      <c r="Z200" s="4">
        <v>213.53</v>
      </c>
      <c r="AA200" s="4">
        <v>189.32</v>
      </c>
      <c r="AB200" s="4">
        <v>216.63</v>
      </c>
      <c r="AC200" s="4">
        <v>136.17000000000002</v>
      </c>
      <c r="AD200" s="4">
        <v>131.03</v>
      </c>
      <c r="AE200" s="4">
        <v>118.97</v>
      </c>
      <c r="AF200" s="4">
        <v>118.97</v>
      </c>
      <c r="AG200" s="4">
        <v>43.44</v>
      </c>
      <c r="AH200" s="4">
        <v>75.539999999999992</v>
      </c>
      <c r="AI200" s="4">
        <v>0</v>
      </c>
      <c r="AJ200" s="5">
        <v>1155.7623699999999</v>
      </c>
      <c r="AK200" s="5">
        <v>754.24460999999997</v>
      </c>
      <c r="AL200" s="5">
        <v>401.51776000000001</v>
      </c>
      <c r="AM200" s="5">
        <v>126.97664999999998</v>
      </c>
      <c r="AN200" s="5">
        <v>52.760980000000004</v>
      </c>
      <c r="AO200" s="6">
        <v>29719.599999999999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2200-040D-4763-A1D5-CE4B5E65C61A}">
  <dimension ref="A1:G200"/>
  <sheetViews>
    <sheetView topLeftCell="A160" workbookViewId="0">
      <selection activeCell="B4" sqref="B4:G200"/>
    </sheetView>
  </sheetViews>
  <sheetFormatPr defaultRowHeight="12.75" x14ac:dyDescent="0.2"/>
  <cols>
    <col min="2" max="2" width="9.85546875" style="9" bestFit="1" customWidth="1"/>
  </cols>
  <sheetData>
    <row r="1" spans="1:7" x14ac:dyDescent="0.2">
      <c r="A1" s="1" t="s">
        <v>38</v>
      </c>
      <c r="B1" s="8" t="s">
        <v>39</v>
      </c>
      <c r="C1" t="s">
        <v>299</v>
      </c>
      <c r="D1" t="s">
        <v>37</v>
      </c>
    </row>
    <row r="2" spans="1:7" x14ac:dyDescent="0.2">
      <c r="A2" t="s">
        <v>238</v>
      </c>
      <c r="C2" t="s">
        <v>301</v>
      </c>
      <c r="D2" t="s">
        <v>298</v>
      </c>
    </row>
    <row r="3" spans="1:7" x14ac:dyDescent="0.2">
      <c r="A3" t="s">
        <v>237</v>
      </c>
      <c r="C3" t="s">
        <v>300</v>
      </c>
      <c r="D3" t="s">
        <v>297</v>
      </c>
    </row>
    <row r="4" spans="1:7" x14ac:dyDescent="0.2">
      <c r="A4" t="s">
        <v>236</v>
      </c>
      <c r="C4" t="s">
        <v>239</v>
      </c>
      <c r="D4" t="s">
        <v>296</v>
      </c>
      <c r="E4" t="s">
        <v>302</v>
      </c>
      <c r="F4" t="s">
        <v>239</v>
      </c>
      <c r="G4" t="s">
        <v>303</v>
      </c>
    </row>
    <row r="5" spans="1:7" x14ac:dyDescent="0.2">
      <c r="A5" t="s">
        <v>40</v>
      </c>
      <c r="B5" s="9">
        <v>27850</v>
      </c>
      <c r="C5" s="7">
        <v>68.099999999999994</v>
      </c>
      <c r="D5" s="6">
        <v>1820.5</v>
      </c>
      <c r="E5">
        <f>100*C5/D5</f>
        <v>3.7407305685251298</v>
      </c>
      <c r="F5" s="3">
        <v>600491</v>
      </c>
      <c r="G5">
        <f>1000*C5/F5*100</f>
        <v>11.340719511200001</v>
      </c>
    </row>
    <row r="6" spans="1:7" x14ac:dyDescent="0.2">
      <c r="A6" t="s">
        <v>41</v>
      </c>
      <c r="B6" s="9">
        <v>27941</v>
      </c>
      <c r="C6" s="7">
        <v>69.8</v>
      </c>
      <c r="D6" s="6">
        <v>1852.3</v>
      </c>
      <c r="E6">
        <f t="shared" ref="E6:E69" si="0">100*C6/D6</f>
        <v>3.7682880742860227</v>
      </c>
      <c r="F6" s="3">
        <v>620433</v>
      </c>
      <c r="G6">
        <f t="shared" ref="G6:G69" si="1">1000*C6/F6*100</f>
        <v>11.250207516363572</v>
      </c>
    </row>
    <row r="7" spans="1:7" x14ac:dyDescent="0.2">
      <c r="A7" t="s">
        <v>42</v>
      </c>
      <c r="B7" s="9">
        <v>28033</v>
      </c>
      <c r="C7" s="7">
        <v>74.599999999999994</v>
      </c>
      <c r="D7" s="6">
        <v>1886.6</v>
      </c>
      <c r="E7">
        <f t="shared" si="0"/>
        <v>3.9542033287395313</v>
      </c>
      <c r="F7" s="3">
        <v>634702</v>
      </c>
      <c r="G7">
        <f t="shared" si="1"/>
        <v>11.753547334024471</v>
      </c>
    </row>
    <row r="8" spans="1:7" x14ac:dyDescent="0.2">
      <c r="A8" t="s">
        <v>43</v>
      </c>
      <c r="B8" s="9">
        <v>28125</v>
      </c>
      <c r="C8" s="7">
        <v>78.099999999999994</v>
      </c>
      <c r="D8" s="6">
        <v>1934.3</v>
      </c>
      <c r="E8">
        <f t="shared" si="0"/>
        <v>4.0376363542366747</v>
      </c>
      <c r="F8" s="3">
        <v>653544</v>
      </c>
      <c r="G8">
        <f t="shared" si="1"/>
        <v>11.950228293733858</v>
      </c>
    </row>
    <row r="9" spans="1:7" x14ac:dyDescent="0.2">
      <c r="A9" t="s">
        <v>44</v>
      </c>
      <c r="B9" s="9">
        <v>28215</v>
      </c>
      <c r="C9" s="7">
        <v>84.7</v>
      </c>
      <c r="D9" s="6">
        <v>1988.6</v>
      </c>
      <c r="E9">
        <f t="shared" si="0"/>
        <v>4.2592778839384495</v>
      </c>
      <c r="F9" s="3">
        <v>669208</v>
      </c>
      <c r="G9">
        <f t="shared" si="1"/>
        <v>12.656752459623913</v>
      </c>
    </row>
    <row r="10" spans="1:7" x14ac:dyDescent="0.2">
      <c r="A10" t="s">
        <v>45</v>
      </c>
      <c r="B10" s="9">
        <v>28306</v>
      </c>
      <c r="C10" s="7">
        <v>87.9</v>
      </c>
      <c r="D10" s="6">
        <v>2055.9</v>
      </c>
      <c r="E10">
        <f t="shared" si="0"/>
        <v>4.2754997811177589</v>
      </c>
      <c r="F10" s="3">
        <v>674425</v>
      </c>
      <c r="G10">
        <f t="shared" si="1"/>
        <v>13.033324683990067</v>
      </c>
    </row>
    <row r="11" spans="1:7" x14ac:dyDescent="0.2">
      <c r="A11" t="s">
        <v>46</v>
      </c>
      <c r="B11" s="9">
        <v>28398</v>
      </c>
      <c r="C11" s="7">
        <v>95.5</v>
      </c>
      <c r="D11" s="6">
        <v>2118.5</v>
      </c>
      <c r="E11">
        <f t="shared" si="0"/>
        <v>4.5079065376445602</v>
      </c>
      <c r="F11" s="3">
        <v>698840</v>
      </c>
      <c r="G11">
        <f t="shared" si="1"/>
        <v>13.665502833266558</v>
      </c>
    </row>
    <row r="12" spans="1:7" x14ac:dyDescent="0.2">
      <c r="A12" t="s">
        <v>47</v>
      </c>
      <c r="B12" s="9">
        <v>28490</v>
      </c>
      <c r="C12" s="7">
        <v>109.6</v>
      </c>
      <c r="D12" s="6">
        <v>2164.3000000000002</v>
      </c>
      <c r="E12">
        <f t="shared" si="0"/>
        <v>5.0639929769440464</v>
      </c>
      <c r="F12" s="3">
        <v>718943</v>
      </c>
      <c r="G12">
        <f t="shared" si="1"/>
        <v>15.244602145093561</v>
      </c>
    </row>
    <row r="13" spans="1:7" x14ac:dyDescent="0.2">
      <c r="A13" t="s">
        <v>48</v>
      </c>
      <c r="B13" s="9">
        <v>28580</v>
      </c>
      <c r="C13" s="7">
        <v>124.5</v>
      </c>
      <c r="D13" s="6">
        <v>2202.8000000000002</v>
      </c>
      <c r="E13">
        <f t="shared" si="0"/>
        <v>5.6518975848919553</v>
      </c>
      <c r="F13" s="3">
        <v>737951</v>
      </c>
      <c r="G13">
        <f t="shared" si="1"/>
        <v>16.87103886301394</v>
      </c>
    </row>
    <row r="14" spans="1:7" x14ac:dyDescent="0.2">
      <c r="A14" t="s">
        <v>49</v>
      </c>
      <c r="B14" s="9">
        <v>28671</v>
      </c>
      <c r="C14" s="7">
        <v>119.5</v>
      </c>
      <c r="D14" s="6">
        <v>2331.6</v>
      </c>
      <c r="E14">
        <f t="shared" si="0"/>
        <v>5.1252358895179277</v>
      </c>
      <c r="F14" s="3">
        <v>749024</v>
      </c>
      <c r="G14">
        <f t="shared" si="1"/>
        <v>15.954094928867432</v>
      </c>
    </row>
    <row r="15" spans="1:7" x14ac:dyDescent="0.2">
      <c r="A15" t="s">
        <v>50</v>
      </c>
      <c r="B15" s="9">
        <v>28763</v>
      </c>
      <c r="C15" s="7">
        <v>121</v>
      </c>
      <c r="D15" s="6">
        <v>2395.1</v>
      </c>
      <c r="E15">
        <f t="shared" si="0"/>
        <v>5.051981128136612</v>
      </c>
      <c r="F15" s="3">
        <v>771544</v>
      </c>
      <c r="G15">
        <f t="shared" si="1"/>
        <v>15.682838567858735</v>
      </c>
    </row>
    <row r="16" spans="1:7" x14ac:dyDescent="0.2">
      <c r="A16" t="s">
        <v>51</v>
      </c>
      <c r="B16" s="9">
        <v>28855</v>
      </c>
      <c r="C16" s="7">
        <v>133.1</v>
      </c>
      <c r="D16" s="6">
        <v>2476.9</v>
      </c>
      <c r="E16">
        <f t="shared" si="0"/>
        <v>5.3736525495579146</v>
      </c>
      <c r="F16" s="3">
        <v>789207</v>
      </c>
      <c r="G16">
        <f t="shared" si="1"/>
        <v>16.865030340582383</v>
      </c>
    </row>
    <row r="17" spans="1:7" x14ac:dyDescent="0.2">
      <c r="A17" t="s">
        <v>52</v>
      </c>
      <c r="B17" s="9">
        <v>28945</v>
      </c>
      <c r="C17" s="7">
        <v>133</v>
      </c>
      <c r="D17" s="6">
        <v>2526.6</v>
      </c>
      <c r="E17">
        <f t="shared" si="0"/>
        <v>5.2639911343307215</v>
      </c>
      <c r="F17" s="3">
        <v>796792</v>
      </c>
      <c r="G17">
        <f t="shared" si="1"/>
        <v>16.691934657978493</v>
      </c>
    </row>
    <row r="18" spans="1:7" x14ac:dyDescent="0.2">
      <c r="A18" t="s">
        <v>53</v>
      </c>
      <c r="B18" s="9">
        <v>29036</v>
      </c>
      <c r="C18" s="7">
        <v>114.9</v>
      </c>
      <c r="D18" s="6">
        <v>2591.1999999999998</v>
      </c>
      <c r="E18">
        <f t="shared" si="0"/>
        <v>4.4342389626427909</v>
      </c>
      <c r="F18" s="3">
        <v>804913</v>
      </c>
      <c r="G18">
        <f t="shared" si="1"/>
        <v>14.274834671573199</v>
      </c>
    </row>
    <row r="19" spans="1:7" x14ac:dyDescent="0.2">
      <c r="A19" t="s">
        <v>54</v>
      </c>
      <c r="B19" s="9">
        <v>29128</v>
      </c>
      <c r="C19" s="7">
        <v>125.1</v>
      </c>
      <c r="D19" s="6">
        <v>2667.6</v>
      </c>
      <c r="E19">
        <f t="shared" si="0"/>
        <v>4.6896086369770584</v>
      </c>
      <c r="F19" s="3">
        <v>826519</v>
      </c>
      <c r="G19">
        <f t="shared" si="1"/>
        <v>15.135768203755751</v>
      </c>
    </row>
    <row r="20" spans="1:7" x14ac:dyDescent="0.2">
      <c r="A20" t="s">
        <v>55</v>
      </c>
      <c r="B20" s="9">
        <v>29220</v>
      </c>
      <c r="C20" s="7">
        <v>119</v>
      </c>
      <c r="D20" s="6">
        <v>2723.9</v>
      </c>
      <c r="E20">
        <f t="shared" si="0"/>
        <v>4.3687360035243579</v>
      </c>
      <c r="F20" s="3">
        <v>845116</v>
      </c>
      <c r="G20">
        <f t="shared" si="1"/>
        <v>14.08090723640305</v>
      </c>
    </row>
    <row r="21" spans="1:7" x14ac:dyDescent="0.2">
      <c r="A21" t="s">
        <v>56</v>
      </c>
      <c r="B21" s="9">
        <v>29311</v>
      </c>
      <c r="C21" s="7">
        <v>119.9</v>
      </c>
      <c r="D21" s="6">
        <v>2789.8</v>
      </c>
      <c r="E21">
        <f t="shared" si="0"/>
        <v>4.2977991253853318</v>
      </c>
      <c r="F21" s="3">
        <v>863451</v>
      </c>
      <c r="G21">
        <f t="shared" si="1"/>
        <v>13.886138298525335</v>
      </c>
    </row>
    <row r="22" spans="1:7" x14ac:dyDescent="0.2">
      <c r="A22" t="s">
        <v>57</v>
      </c>
      <c r="B22" s="9">
        <v>29402</v>
      </c>
      <c r="C22" s="7">
        <v>118.2</v>
      </c>
      <c r="D22" s="6">
        <v>2797.4</v>
      </c>
      <c r="E22">
        <f t="shared" si="0"/>
        <v>4.225352112676056</v>
      </c>
      <c r="F22" s="3">
        <v>877614</v>
      </c>
      <c r="G22">
        <f t="shared" si="1"/>
        <v>13.468335737579393</v>
      </c>
    </row>
    <row r="23" spans="1:7" x14ac:dyDescent="0.2">
      <c r="A23" t="s">
        <v>58</v>
      </c>
      <c r="B23" s="9">
        <v>29494</v>
      </c>
      <c r="C23" s="7">
        <v>126.4</v>
      </c>
      <c r="D23" s="6">
        <v>2856.5</v>
      </c>
      <c r="E23">
        <f t="shared" si="0"/>
        <v>4.4249956240154038</v>
      </c>
      <c r="F23" s="3">
        <v>907701</v>
      </c>
      <c r="G23">
        <f t="shared" si="1"/>
        <v>13.925290376456564</v>
      </c>
    </row>
    <row r="24" spans="1:7" x14ac:dyDescent="0.2">
      <c r="A24" t="s">
        <v>59</v>
      </c>
      <c r="B24" s="9">
        <v>29586</v>
      </c>
      <c r="C24" s="7">
        <v>129.69999999999999</v>
      </c>
      <c r="D24" s="6">
        <v>2985.6</v>
      </c>
      <c r="E24">
        <f t="shared" si="0"/>
        <v>4.3441854233654871</v>
      </c>
      <c r="F24" s="3">
        <v>930210</v>
      </c>
      <c r="G24">
        <f t="shared" si="1"/>
        <v>13.943088119886907</v>
      </c>
    </row>
    <row r="25" spans="1:7" x14ac:dyDescent="0.2">
      <c r="A25" t="s">
        <v>60</v>
      </c>
      <c r="B25" s="9">
        <v>29676</v>
      </c>
      <c r="C25" s="7">
        <v>138.19999999999999</v>
      </c>
      <c r="D25" s="6">
        <v>3124.2</v>
      </c>
      <c r="E25">
        <f t="shared" si="0"/>
        <v>4.4235324243006202</v>
      </c>
      <c r="F25" s="3">
        <v>964531</v>
      </c>
      <c r="G25">
        <f t="shared" si="1"/>
        <v>14.328207180484609</v>
      </c>
    </row>
    <row r="26" spans="1:7" x14ac:dyDescent="0.2">
      <c r="A26" t="s">
        <v>61</v>
      </c>
      <c r="B26" s="9">
        <v>29767</v>
      </c>
      <c r="C26" s="7">
        <v>136.6</v>
      </c>
      <c r="D26" s="6">
        <v>3162.5</v>
      </c>
      <c r="E26">
        <f t="shared" si="0"/>
        <v>4.3193675889328063</v>
      </c>
      <c r="F26" s="3">
        <v>971174</v>
      </c>
      <c r="G26">
        <f t="shared" si="1"/>
        <v>14.065450681340316</v>
      </c>
    </row>
    <row r="27" spans="1:7" x14ac:dyDescent="0.2">
      <c r="A27" t="s">
        <v>62</v>
      </c>
      <c r="B27" s="9">
        <v>29859</v>
      </c>
      <c r="C27" s="7">
        <v>130.69999999999999</v>
      </c>
      <c r="D27" s="6">
        <v>3260.6</v>
      </c>
      <c r="E27">
        <f t="shared" si="0"/>
        <v>4.0084646997485125</v>
      </c>
      <c r="F27" s="3">
        <v>997855</v>
      </c>
      <c r="G27">
        <f t="shared" si="1"/>
        <v>13.098095414664455</v>
      </c>
    </row>
    <row r="28" spans="1:7" x14ac:dyDescent="0.2">
      <c r="A28" t="s">
        <v>63</v>
      </c>
      <c r="B28" s="9">
        <v>29951</v>
      </c>
      <c r="C28" s="7">
        <v>136.6</v>
      </c>
      <c r="D28" s="6">
        <v>3280.8</v>
      </c>
      <c r="E28">
        <f t="shared" si="0"/>
        <v>4.1636186296025359</v>
      </c>
      <c r="F28" s="3">
        <v>1028729</v>
      </c>
      <c r="G28">
        <f t="shared" si="1"/>
        <v>13.278521359852787</v>
      </c>
    </row>
    <row r="29" spans="1:7" x14ac:dyDescent="0.2">
      <c r="A29" t="s">
        <v>64</v>
      </c>
      <c r="B29" s="9">
        <v>30041</v>
      </c>
      <c r="C29" s="7">
        <v>136.1</v>
      </c>
      <c r="D29" s="6">
        <v>3274.3</v>
      </c>
      <c r="E29">
        <f t="shared" si="0"/>
        <v>4.156613627340195</v>
      </c>
      <c r="F29" s="3">
        <v>1061298</v>
      </c>
      <c r="G29">
        <f t="shared" si="1"/>
        <v>12.823919389276151</v>
      </c>
    </row>
    <row r="30" spans="1:7" x14ac:dyDescent="0.2">
      <c r="A30" t="s">
        <v>65</v>
      </c>
      <c r="B30" s="9">
        <v>30132</v>
      </c>
      <c r="C30" s="7">
        <v>137.19999999999999</v>
      </c>
      <c r="D30" s="6">
        <v>3332</v>
      </c>
      <c r="E30">
        <f t="shared" si="0"/>
        <v>4.117647058823529</v>
      </c>
      <c r="F30" s="3">
        <v>1079629</v>
      </c>
      <c r="G30">
        <f t="shared" si="1"/>
        <v>12.708069160795052</v>
      </c>
    </row>
    <row r="31" spans="1:7" x14ac:dyDescent="0.2">
      <c r="A31" t="s">
        <v>66</v>
      </c>
      <c r="B31" s="9">
        <v>30224</v>
      </c>
      <c r="C31" s="7">
        <v>140.6</v>
      </c>
      <c r="D31" s="6">
        <v>3366.3</v>
      </c>
      <c r="E31">
        <f t="shared" si="0"/>
        <v>4.1766925110655615</v>
      </c>
      <c r="F31" s="3">
        <v>1142034</v>
      </c>
      <c r="G31">
        <f t="shared" si="1"/>
        <v>12.31136726227065</v>
      </c>
    </row>
    <row r="32" spans="1:7" x14ac:dyDescent="0.2">
      <c r="A32" t="s">
        <v>67</v>
      </c>
      <c r="B32" s="9">
        <v>30316</v>
      </c>
      <c r="C32" s="7">
        <v>149.5</v>
      </c>
      <c r="D32" s="6">
        <v>3402.6</v>
      </c>
      <c r="E32">
        <f t="shared" si="0"/>
        <v>4.3936989361076826</v>
      </c>
      <c r="F32" s="3">
        <v>1197073</v>
      </c>
      <c r="G32">
        <f t="shared" si="1"/>
        <v>12.488795587236535</v>
      </c>
    </row>
    <row r="33" spans="1:7" x14ac:dyDescent="0.2">
      <c r="A33" t="s">
        <v>68</v>
      </c>
      <c r="B33" s="9">
        <v>30406</v>
      </c>
      <c r="C33" s="7">
        <v>156.19999999999999</v>
      </c>
      <c r="D33" s="6">
        <v>3473.4</v>
      </c>
      <c r="E33">
        <f t="shared" si="0"/>
        <v>4.4970346058616908</v>
      </c>
      <c r="F33" s="3">
        <v>1244491</v>
      </c>
      <c r="G33">
        <f t="shared" si="1"/>
        <v>12.551316160582921</v>
      </c>
    </row>
    <row r="34" spans="1:7" x14ac:dyDescent="0.2">
      <c r="A34" t="s">
        <v>69</v>
      </c>
      <c r="B34" s="9">
        <v>30497</v>
      </c>
      <c r="C34" s="7">
        <v>160.1</v>
      </c>
      <c r="D34" s="6">
        <v>3578.8</v>
      </c>
      <c r="E34">
        <f t="shared" si="0"/>
        <v>4.473566558623002</v>
      </c>
      <c r="F34" s="3">
        <v>1319581</v>
      </c>
      <c r="G34">
        <f t="shared" si="1"/>
        <v>12.132639072554092</v>
      </c>
    </row>
    <row r="35" spans="1:7" x14ac:dyDescent="0.2">
      <c r="A35" t="s">
        <v>70</v>
      </c>
      <c r="B35" s="9">
        <v>30589</v>
      </c>
      <c r="C35" s="7">
        <v>160.1</v>
      </c>
      <c r="D35" s="6">
        <v>3689.2</v>
      </c>
      <c r="E35">
        <f t="shared" si="0"/>
        <v>4.3396942426542342</v>
      </c>
      <c r="F35" s="3">
        <v>1377210</v>
      </c>
      <c r="G35">
        <f t="shared" si="1"/>
        <v>11.624951895498871</v>
      </c>
    </row>
    <row r="36" spans="1:7" x14ac:dyDescent="0.2">
      <c r="A36" t="s">
        <v>71</v>
      </c>
      <c r="B36" s="9">
        <v>30681</v>
      </c>
      <c r="C36" s="7">
        <v>166.3</v>
      </c>
      <c r="D36" s="6">
        <v>3794.7</v>
      </c>
      <c r="E36">
        <f t="shared" si="0"/>
        <v>4.382428123435318</v>
      </c>
      <c r="F36" s="3">
        <v>1410702</v>
      </c>
      <c r="G36">
        <f t="shared" si="1"/>
        <v>11.788457094411152</v>
      </c>
    </row>
    <row r="37" spans="1:7" x14ac:dyDescent="0.2">
      <c r="A37" t="s">
        <v>72</v>
      </c>
      <c r="B37" s="9">
        <v>30772</v>
      </c>
      <c r="C37" s="7">
        <v>166.3</v>
      </c>
      <c r="D37" s="6">
        <v>3908.1</v>
      </c>
      <c r="E37">
        <f t="shared" si="0"/>
        <v>4.2552647066349376</v>
      </c>
      <c r="F37" s="3">
        <v>1463741</v>
      </c>
      <c r="G37">
        <f t="shared" si="1"/>
        <v>11.3612995741733</v>
      </c>
    </row>
    <row r="38" spans="1:7" x14ac:dyDescent="0.2">
      <c r="A38" t="s">
        <v>73</v>
      </c>
      <c r="B38" s="9">
        <v>30863</v>
      </c>
      <c r="C38" s="7">
        <v>171.6</v>
      </c>
      <c r="D38" s="6">
        <v>4009.6</v>
      </c>
      <c r="E38">
        <f t="shared" si="0"/>
        <v>4.2797286512370309</v>
      </c>
      <c r="F38" s="3">
        <v>1512697</v>
      </c>
      <c r="G38">
        <f t="shared" si="1"/>
        <v>11.343977015886194</v>
      </c>
    </row>
    <row r="39" spans="1:7" x14ac:dyDescent="0.2">
      <c r="A39" t="s">
        <v>74</v>
      </c>
      <c r="B39" s="9">
        <v>30955</v>
      </c>
      <c r="C39" s="7">
        <v>175.6</v>
      </c>
      <c r="D39" s="6">
        <v>4084.3</v>
      </c>
      <c r="E39">
        <f t="shared" si="0"/>
        <v>4.2993903484073153</v>
      </c>
      <c r="F39" s="3">
        <v>1572266</v>
      </c>
      <c r="G39">
        <f t="shared" si="1"/>
        <v>11.168593609478295</v>
      </c>
    </row>
    <row r="40" spans="1:7" x14ac:dyDescent="0.2">
      <c r="A40" t="s">
        <v>75</v>
      </c>
      <c r="B40" s="9">
        <v>31047</v>
      </c>
      <c r="C40" s="7">
        <v>205.9</v>
      </c>
      <c r="D40" s="6">
        <v>4148.6000000000004</v>
      </c>
      <c r="E40">
        <f t="shared" si="0"/>
        <v>4.9631200887046232</v>
      </c>
      <c r="F40" s="3">
        <v>1662966</v>
      </c>
      <c r="G40">
        <f t="shared" si="1"/>
        <v>12.381491864536017</v>
      </c>
    </row>
    <row r="41" spans="1:7" x14ac:dyDescent="0.2">
      <c r="A41" t="s">
        <v>76</v>
      </c>
      <c r="B41" s="9">
        <v>31137</v>
      </c>
      <c r="C41" s="7">
        <v>199.6</v>
      </c>
      <c r="D41" s="6">
        <v>4230.2</v>
      </c>
      <c r="E41">
        <f t="shared" si="0"/>
        <v>4.7184530282256159</v>
      </c>
      <c r="F41" s="3">
        <v>1710731</v>
      </c>
      <c r="G41">
        <f t="shared" si="1"/>
        <v>11.667526922701466</v>
      </c>
    </row>
    <row r="42" spans="1:7" x14ac:dyDescent="0.2">
      <c r="A42" t="s">
        <v>77</v>
      </c>
      <c r="B42" s="9">
        <v>31228</v>
      </c>
      <c r="C42" s="7">
        <v>213.8</v>
      </c>
      <c r="D42" s="6">
        <v>4294.8999999999996</v>
      </c>
      <c r="E42">
        <f t="shared" si="0"/>
        <v>4.9779971594216397</v>
      </c>
      <c r="F42" s="3">
        <v>1774640</v>
      </c>
      <c r="G42">
        <f t="shared" si="1"/>
        <v>12.047513861966371</v>
      </c>
    </row>
    <row r="43" spans="1:7" x14ac:dyDescent="0.2">
      <c r="A43" t="s">
        <v>78</v>
      </c>
      <c r="B43" s="9">
        <v>31320</v>
      </c>
      <c r="C43" s="7">
        <v>222.9</v>
      </c>
      <c r="D43" s="6">
        <v>4386.8</v>
      </c>
      <c r="E43">
        <f t="shared" si="0"/>
        <v>5.0811525485547548</v>
      </c>
      <c r="F43" s="3">
        <v>1823103</v>
      </c>
      <c r="G43">
        <f t="shared" si="1"/>
        <v>12.226407394425877</v>
      </c>
    </row>
    <row r="44" spans="1:7" x14ac:dyDescent="0.2">
      <c r="A44" t="s">
        <v>79</v>
      </c>
      <c r="B44" s="9">
        <v>31412</v>
      </c>
      <c r="C44" s="7">
        <v>224.8</v>
      </c>
      <c r="D44" s="6">
        <v>4444.1000000000004</v>
      </c>
      <c r="E44">
        <f t="shared" si="0"/>
        <v>5.0583920253819663</v>
      </c>
      <c r="F44" s="3">
        <v>1945942</v>
      </c>
      <c r="G44">
        <f t="shared" si="1"/>
        <v>11.552245647609229</v>
      </c>
    </row>
    <row r="45" spans="1:7" x14ac:dyDescent="0.2">
      <c r="A45" t="s">
        <v>80</v>
      </c>
      <c r="B45" s="9">
        <v>31502</v>
      </c>
      <c r="C45" s="7">
        <v>232.6</v>
      </c>
      <c r="D45" s="6">
        <v>4507.8999999999996</v>
      </c>
      <c r="E45">
        <f t="shared" si="0"/>
        <v>5.1598305197542098</v>
      </c>
      <c r="F45" s="3">
        <v>1986816</v>
      </c>
      <c r="G45">
        <f t="shared" si="1"/>
        <v>11.707173688957608</v>
      </c>
    </row>
    <row r="46" spans="1:7" x14ac:dyDescent="0.2">
      <c r="A46" t="s">
        <v>81</v>
      </c>
      <c r="B46" s="9">
        <v>31593</v>
      </c>
      <c r="C46" s="7">
        <v>250.9</v>
      </c>
      <c r="D46" s="6">
        <v>4545.3</v>
      </c>
      <c r="E46">
        <f t="shared" si="0"/>
        <v>5.5199876795811056</v>
      </c>
      <c r="F46" s="3">
        <v>2059349</v>
      </c>
      <c r="G46">
        <f t="shared" si="1"/>
        <v>12.18346186100559</v>
      </c>
    </row>
    <row r="47" spans="1:7" x14ac:dyDescent="0.2">
      <c r="A47" t="s">
        <v>82</v>
      </c>
      <c r="B47" s="9">
        <v>31685</v>
      </c>
      <c r="C47" s="7">
        <v>265.5</v>
      </c>
      <c r="D47" s="6">
        <v>4607.7</v>
      </c>
      <c r="E47">
        <f t="shared" si="0"/>
        <v>5.7620938863207245</v>
      </c>
      <c r="F47" s="3">
        <v>2125303</v>
      </c>
      <c r="G47">
        <f t="shared" si="1"/>
        <v>12.492336386858721</v>
      </c>
    </row>
    <row r="48" spans="1:7" x14ac:dyDescent="0.2">
      <c r="A48" t="s">
        <v>83</v>
      </c>
      <c r="B48" s="9">
        <v>31777</v>
      </c>
      <c r="C48" s="7">
        <v>263.39999999999998</v>
      </c>
      <c r="D48" s="6">
        <v>4657.6000000000004</v>
      </c>
      <c r="E48">
        <f t="shared" si="0"/>
        <v>5.6552731020267935</v>
      </c>
      <c r="F48" s="3">
        <v>2214835</v>
      </c>
      <c r="G48">
        <f t="shared" si="1"/>
        <v>11.892533755336176</v>
      </c>
    </row>
    <row r="49" spans="1:7" x14ac:dyDescent="0.2">
      <c r="A49" t="s">
        <v>84</v>
      </c>
      <c r="B49" s="9">
        <v>31867</v>
      </c>
      <c r="C49" s="7">
        <v>272.8</v>
      </c>
      <c r="D49" s="6">
        <v>4722.2</v>
      </c>
      <c r="E49">
        <f t="shared" si="0"/>
        <v>5.776968362204058</v>
      </c>
      <c r="F49" s="3">
        <v>2246724</v>
      </c>
      <c r="G49">
        <f t="shared" si="1"/>
        <v>12.142123376080018</v>
      </c>
    </row>
    <row r="50" spans="1:7" x14ac:dyDescent="0.2">
      <c r="A50" t="s">
        <v>85</v>
      </c>
      <c r="B50" s="9">
        <v>31958</v>
      </c>
      <c r="C50" s="7">
        <v>281.10000000000002</v>
      </c>
      <c r="D50" s="6">
        <v>4806.2</v>
      </c>
      <c r="E50">
        <f t="shared" si="0"/>
        <v>5.8486954350630445</v>
      </c>
      <c r="F50" s="3">
        <v>2309296</v>
      </c>
      <c r="G50">
        <f t="shared" si="1"/>
        <v>12.172540895580299</v>
      </c>
    </row>
    <row r="51" spans="1:7" x14ac:dyDescent="0.2">
      <c r="A51" t="s">
        <v>86</v>
      </c>
      <c r="B51" s="9">
        <v>32050</v>
      </c>
      <c r="C51" s="7">
        <v>279.5</v>
      </c>
      <c r="D51" s="6">
        <v>4884.6000000000004</v>
      </c>
      <c r="E51">
        <f t="shared" si="0"/>
        <v>5.7220652663472951</v>
      </c>
      <c r="F51" s="3">
        <v>2350277</v>
      </c>
      <c r="G51">
        <f t="shared" si="1"/>
        <v>11.892215258031287</v>
      </c>
    </row>
    <row r="52" spans="1:7" x14ac:dyDescent="0.2">
      <c r="A52" t="s">
        <v>87</v>
      </c>
      <c r="B52" s="9">
        <v>32142</v>
      </c>
      <c r="C52" s="7">
        <v>299.7</v>
      </c>
      <c r="D52" s="6">
        <v>5008</v>
      </c>
      <c r="E52">
        <f t="shared" si="0"/>
        <v>5.9844249201277959</v>
      </c>
      <c r="F52" s="3">
        <v>2431715</v>
      </c>
      <c r="G52">
        <f t="shared" si="1"/>
        <v>12.324635082647433</v>
      </c>
    </row>
    <row r="53" spans="1:7" x14ac:dyDescent="0.2">
      <c r="A53" t="s">
        <v>88</v>
      </c>
      <c r="B53" s="9">
        <v>32233</v>
      </c>
      <c r="C53" s="7">
        <v>332.5</v>
      </c>
      <c r="D53" s="6">
        <v>5073.3999999999996</v>
      </c>
      <c r="E53">
        <f t="shared" si="0"/>
        <v>6.5537903575511498</v>
      </c>
      <c r="F53" s="3">
        <v>2487551</v>
      </c>
      <c r="G53">
        <f t="shared" si="1"/>
        <v>13.366560122787433</v>
      </c>
    </row>
    <row r="54" spans="1:7" x14ac:dyDescent="0.2">
      <c r="A54" t="s">
        <v>89</v>
      </c>
      <c r="B54" s="9">
        <v>32324</v>
      </c>
      <c r="C54" s="7">
        <v>345.4</v>
      </c>
      <c r="D54" s="6">
        <v>5190</v>
      </c>
      <c r="E54">
        <f t="shared" si="0"/>
        <v>6.6551059730250479</v>
      </c>
      <c r="F54" s="3">
        <v>2547656</v>
      </c>
      <c r="G54">
        <f t="shared" si="1"/>
        <v>13.557560361367468</v>
      </c>
    </row>
    <row r="55" spans="1:7" x14ac:dyDescent="0.2">
      <c r="A55" t="s">
        <v>90</v>
      </c>
      <c r="B55" s="9">
        <v>32416</v>
      </c>
      <c r="C55" s="7">
        <v>345.9</v>
      </c>
      <c r="D55" s="6">
        <v>5282.8</v>
      </c>
      <c r="E55">
        <f t="shared" si="0"/>
        <v>6.54766411751344</v>
      </c>
      <c r="F55" s="3">
        <v>2602338</v>
      </c>
      <c r="G55">
        <f t="shared" si="1"/>
        <v>13.291893674073082</v>
      </c>
    </row>
    <row r="56" spans="1:7" x14ac:dyDescent="0.2">
      <c r="A56" t="s">
        <v>91</v>
      </c>
      <c r="B56" s="9">
        <v>32508</v>
      </c>
      <c r="C56" s="7">
        <v>362.2</v>
      </c>
      <c r="D56" s="6">
        <v>5399.5</v>
      </c>
      <c r="E56">
        <f t="shared" si="0"/>
        <v>6.7080285211593669</v>
      </c>
      <c r="F56" s="3">
        <v>2684392</v>
      </c>
      <c r="G56">
        <f t="shared" si="1"/>
        <v>13.492813270193027</v>
      </c>
    </row>
    <row r="57" spans="1:7" x14ac:dyDescent="0.2">
      <c r="A57" t="s">
        <v>92</v>
      </c>
      <c r="B57" s="9">
        <v>32598</v>
      </c>
      <c r="C57" s="7">
        <v>373.5</v>
      </c>
      <c r="D57" s="6">
        <v>5511.3</v>
      </c>
      <c r="E57">
        <f t="shared" si="0"/>
        <v>6.7769854662239393</v>
      </c>
      <c r="F57" s="3">
        <v>2740898</v>
      </c>
      <c r="G57">
        <f t="shared" si="1"/>
        <v>13.626920812084215</v>
      </c>
    </row>
    <row r="58" spans="1:7" x14ac:dyDescent="0.2">
      <c r="A58" t="s">
        <v>93</v>
      </c>
      <c r="B58" s="9">
        <v>32689</v>
      </c>
      <c r="C58" s="7">
        <v>366.4</v>
      </c>
      <c r="D58" s="6">
        <v>5612.5</v>
      </c>
      <c r="E58">
        <f t="shared" si="0"/>
        <v>6.5282850779510024</v>
      </c>
      <c r="F58" s="3">
        <v>2799923</v>
      </c>
      <c r="G58">
        <f t="shared" si="1"/>
        <v>13.086074152753485</v>
      </c>
    </row>
    <row r="59" spans="1:7" x14ac:dyDescent="0.2">
      <c r="A59" t="s">
        <v>94</v>
      </c>
      <c r="B59" s="9">
        <v>32781</v>
      </c>
      <c r="C59" s="7">
        <v>391.8</v>
      </c>
      <c r="D59" s="6">
        <v>5695.4</v>
      </c>
      <c r="E59">
        <f t="shared" si="0"/>
        <v>6.8792358745654392</v>
      </c>
      <c r="F59" s="3">
        <v>2857431</v>
      </c>
      <c r="G59">
        <f t="shared" si="1"/>
        <v>13.711617183407053</v>
      </c>
    </row>
    <row r="60" spans="1:7" x14ac:dyDescent="0.2">
      <c r="A60" t="s">
        <v>95</v>
      </c>
      <c r="B60" s="9">
        <v>32873</v>
      </c>
      <c r="C60" s="7">
        <v>426.1</v>
      </c>
      <c r="D60" s="6">
        <v>5747.2</v>
      </c>
      <c r="E60">
        <f t="shared" si="0"/>
        <v>7.414045100222717</v>
      </c>
      <c r="F60" s="3">
        <v>2952994</v>
      </c>
      <c r="G60">
        <f t="shared" si="1"/>
        <v>14.429423154940377</v>
      </c>
    </row>
    <row r="61" spans="1:7" x14ac:dyDescent="0.2">
      <c r="A61" t="s">
        <v>96</v>
      </c>
      <c r="B61" s="9">
        <v>32963</v>
      </c>
      <c r="C61" s="7">
        <v>445.4</v>
      </c>
      <c r="D61" s="6">
        <v>5872.7</v>
      </c>
      <c r="E61">
        <f t="shared" si="0"/>
        <v>7.5842457472712725</v>
      </c>
      <c r="F61" s="3">
        <v>3051956</v>
      </c>
      <c r="G61">
        <f t="shared" si="1"/>
        <v>14.593919440516181</v>
      </c>
    </row>
    <row r="62" spans="1:7" x14ac:dyDescent="0.2">
      <c r="A62" t="s">
        <v>97</v>
      </c>
      <c r="B62" s="9">
        <v>33054</v>
      </c>
      <c r="C62" s="7">
        <v>451</v>
      </c>
      <c r="D62" s="6">
        <v>5960</v>
      </c>
      <c r="E62">
        <f t="shared" si="0"/>
        <v>7.5671140939597317</v>
      </c>
      <c r="F62" s="3">
        <v>3143754</v>
      </c>
      <c r="G62">
        <f t="shared" si="1"/>
        <v>14.345906200039826</v>
      </c>
    </row>
    <row r="63" spans="1:7" x14ac:dyDescent="0.2">
      <c r="A63" t="s">
        <v>98</v>
      </c>
      <c r="B63" s="9">
        <v>33146</v>
      </c>
      <c r="C63" s="7">
        <v>463.8</v>
      </c>
      <c r="D63" s="6">
        <v>6015.1</v>
      </c>
      <c r="E63">
        <f t="shared" si="0"/>
        <v>7.7105950025768477</v>
      </c>
      <c r="F63" s="3">
        <v>3233313</v>
      </c>
      <c r="G63">
        <f t="shared" si="1"/>
        <v>14.34442010408519</v>
      </c>
    </row>
    <row r="64" spans="1:7" x14ac:dyDescent="0.2">
      <c r="A64" t="s">
        <v>99</v>
      </c>
      <c r="B64" s="9">
        <v>33238</v>
      </c>
      <c r="C64" s="7">
        <v>487.1</v>
      </c>
      <c r="D64" s="6">
        <v>6004.7</v>
      </c>
      <c r="E64">
        <f t="shared" si="0"/>
        <v>8.1119789498226389</v>
      </c>
      <c r="F64" s="3">
        <v>3364820</v>
      </c>
      <c r="G64">
        <f t="shared" si="1"/>
        <v>14.476257273791763</v>
      </c>
    </row>
    <row r="65" spans="1:7" x14ac:dyDescent="0.2">
      <c r="A65" t="s">
        <v>100</v>
      </c>
      <c r="B65" s="9">
        <v>33328</v>
      </c>
      <c r="C65" s="7">
        <v>492</v>
      </c>
      <c r="D65" s="6">
        <v>6035.2</v>
      </c>
      <c r="E65">
        <f t="shared" si="0"/>
        <v>8.1521739130434785</v>
      </c>
      <c r="F65" s="3">
        <v>3465189</v>
      </c>
      <c r="G65">
        <f t="shared" si="1"/>
        <v>14.19835974314821</v>
      </c>
    </row>
    <row r="66" spans="1:7" x14ac:dyDescent="0.2">
      <c r="A66" t="s">
        <v>101</v>
      </c>
      <c r="B66" s="9">
        <v>33419</v>
      </c>
      <c r="C66" s="7">
        <v>502</v>
      </c>
      <c r="D66" s="6">
        <v>6126.9</v>
      </c>
      <c r="E66">
        <f t="shared" si="0"/>
        <v>8.1933767484372204</v>
      </c>
      <c r="F66" s="3">
        <v>3537988</v>
      </c>
      <c r="G66">
        <f t="shared" si="1"/>
        <v>14.188855360730448</v>
      </c>
    </row>
    <row r="67" spans="1:7" x14ac:dyDescent="0.2">
      <c r="A67" t="s">
        <v>102</v>
      </c>
      <c r="B67" s="9">
        <v>33511</v>
      </c>
      <c r="C67" s="7">
        <v>506.3</v>
      </c>
      <c r="D67" s="6">
        <v>6205.9</v>
      </c>
      <c r="E67">
        <f t="shared" si="0"/>
        <v>8.1583654264490253</v>
      </c>
      <c r="F67" s="3">
        <v>3665303</v>
      </c>
      <c r="G67">
        <f t="shared" si="1"/>
        <v>13.813319117137111</v>
      </c>
    </row>
    <row r="68" spans="1:7" x14ac:dyDescent="0.2">
      <c r="A68" t="s">
        <v>103</v>
      </c>
      <c r="B68" s="9">
        <v>33603</v>
      </c>
      <c r="C68" s="7">
        <v>520.9</v>
      </c>
      <c r="D68" s="6">
        <v>6264.5</v>
      </c>
      <c r="E68">
        <f t="shared" si="0"/>
        <v>8.3151089472423969</v>
      </c>
      <c r="F68" s="3">
        <v>3801698</v>
      </c>
      <c r="G68">
        <f t="shared" si="1"/>
        <v>13.701772208102799</v>
      </c>
    </row>
    <row r="69" spans="1:7" x14ac:dyDescent="0.2">
      <c r="A69" t="s">
        <v>104</v>
      </c>
      <c r="B69" s="9">
        <v>33694</v>
      </c>
      <c r="C69" s="7">
        <v>536.4</v>
      </c>
      <c r="D69" s="6">
        <v>6363.1</v>
      </c>
      <c r="E69">
        <f t="shared" si="0"/>
        <v>8.429853373355753</v>
      </c>
      <c r="F69" s="3">
        <v>3881288</v>
      </c>
      <c r="G69">
        <f t="shared" si="1"/>
        <v>13.820154546635036</v>
      </c>
    </row>
    <row r="70" spans="1:7" x14ac:dyDescent="0.2">
      <c r="A70" t="s">
        <v>105</v>
      </c>
      <c r="B70" s="9">
        <v>33785</v>
      </c>
      <c r="C70" s="7">
        <v>558.20000000000005</v>
      </c>
      <c r="D70" s="6">
        <v>6470.8</v>
      </c>
      <c r="E70">
        <f t="shared" ref="E70:E133" si="2">100*C70/D70</f>
        <v>8.6264449527106386</v>
      </c>
      <c r="F70" s="3">
        <v>3984656</v>
      </c>
      <c r="G70">
        <f t="shared" ref="G70:G133" si="3">1000*C70/F70*100</f>
        <v>14.008737517115655</v>
      </c>
    </row>
    <row r="71" spans="1:7" x14ac:dyDescent="0.2">
      <c r="A71" t="s">
        <v>106</v>
      </c>
      <c r="B71" s="9">
        <v>33877</v>
      </c>
      <c r="C71" s="7">
        <v>562.79999999999995</v>
      </c>
      <c r="D71" s="6">
        <v>6566.6</v>
      </c>
      <c r="E71">
        <f t="shared" si="2"/>
        <v>8.5706453872628128</v>
      </c>
      <c r="F71" s="3">
        <v>4064621</v>
      </c>
      <c r="G71">
        <f t="shared" si="3"/>
        <v>13.846309409905622</v>
      </c>
    </row>
    <row r="72" spans="1:7" x14ac:dyDescent="0.2">
      <c r="A72" t="s">
        <v>107</v>
      </c>
      <c r="B72" s="9">
        <v>33969</v>
      </c>
      <c r="C72" s="7">
        <v>576.70000000000005</v>
      </c>
      <c r="D72" s="6">
        <v>6680.8</v>
      </c>
      <c r="E72">
        <f t="shared" si="2"/>
        <v>8.6321997365584977</v>
      </c>
      <c r="F72" s="3">
        <v>4177009</v>
      </c>
      <c r="G72">
        <f t="shared" si="3"/>
        <v>13.806529983536068</v>
      </c>
    </row>
    <row r="73" spans="1:7" x14ac:dyDescent="0.2">
      <c r="A73" t="s">
        <v>108</v>
      </c>
      <c r="B73" s="9">
        <v>34059</v>
      </c>
      <c r="C73" s="7">
        <v>585.9</v>
      </c>
      <c r="D73" s="6">
        <v>6729.5</v>
      </c>
      <c r="E73">
        <f t="shared" si="2"/>
        <v>8.7064417861653904</v>
      </c>
      <c r="F73" s="3">
        <v>4230580</v>
      </c>
      <c r="G73">
        <f t="shared" si="3"/>
        <v>13.849164889920532</v>
      </c>
    </row>
    <row r="74" spans="1:7" x14ac:dyDescent="0.2">
      <c r="A74" t="s">
        <v>109</v>
      </c>
      <c r="B74" s="9">
        <v>34150</v>
      </c>
      <c r="C74" s="7">
        <v>596.79999999999995</v>
      </c>
      <c r="D74" s="6">
        <v>6808.9</v>
      </c>
      <c r="E74">
        <f t="shared" si="2"/>
        <v>8.7649987516338896</v>
      </c>
      <c r="F74" s="3">
        <v>4351950</v>
      </c>
      <c r="G74">
        <f t="shared" si="3"/>
        <v>13.71339284688473</v>
      </c>
    </row>
    <row r="75" spans="1:7" x14ac:dyDescent="0.2">
      <c r="A75" t="s">
        <v>110</v>
      </c>
      <c r="B75" s="9">
        <v>34242</v>
      </c>
      <c r="C75" s="7">
        <v>619.1</v>
      </c>
      <c r="D75" s="6">
        <v>6882.1</v>
      </c>
      <c r="E75">
        <f t="shared" si="2"/>
        <v>8.995800700367619</v>
      </c>
      <c r="F75" s="3">
        <v>4411489</v>
      </c>
      <c r="G75">
        <f t="shared" si="3"/>
        <v>14.033810352921655</v>
      </c>
    </row>
    <row r="76" spans="1:7" x14ac:dyDescent="0.2">
      <c r="A76" t="s">
        <v>111</v>
      </c>
      <c r="B76" s="9">
        <v>34334</v>
      </c>
      <c r="C76" s="7">
        <v>650.29999999999995</v>
      </c>
      <c r="D76" s="6">
        <v>7013.7</v>
      </c>
      <c r="E76">
        <f t="shared" si="2"/>
        <v>9.2718536578410813</v>
      </c>
      <c r="F76" s="3">
        <v>4535687</v>
      </c>
      <c r="G76">
        <f t="shared" si="3"/>
        <v>14.337409084886149</v>
      </c>
    </row>
    <row r="77" spans="1:7" x14ac:dyDescent="0.2">
      <c r="A77" t="s">
        <v>112</v>
      </c>
      <c r="B77" s="9">
        <v>34424</v>
      </c>
      <c r="C77" s="7">
        <v>661.1</v>
      </c>
      <c r="D77" s="6">
        <v>7115.7</v>
      </c>
      <c r="E77">
        <f t="shared" si="2"/>
        <v>9.290723330101045</v>
      </c>
      <c r="F77" s="3">
        <v>4575869</v>
      </c>
      <c r="G77">
        <f t="shared" si="3"/>
        <v>14.447528983019401</v>
      </c>
    </row>
    <row r="78" spans="1:7" x14ac:dyDescent="0.2">
      <c r="A78" t="s">
        <v>113</v>
      </c>
      <c r="B78" s="9">
        <v>34515</v>
      </c>
      <c r="C78" s="7">
        <v>659.9</v>
      </c>
      <c r="D78" s="6">
        <v>7246.9</v>
      </c>
      <c r="E78">
        <f t="shared" si="2"/>
        <v>9.1059625495039267</v>
      </c>
      <c r="F78" s="3">
        <v>4645802</v>
      </c>
      <c r="G78">
        <f t="shared" si="3"/>
        <v>14.204221359412216</v>
      </c>
    </row>
    <row r="79" spans="1:7" x14ac:dyDescent="0.2">
      <c r="A79" t="s">
        <v>114</v>
      </c>
      <c r="B79" s="9">
        <v>34607</v>
      </c>
      <c r="C79" s="7">
        <v>682</v>
      </c>
      <c r="D79" s="6">
        <v>7331.1</v>
      </c>
      <c r="E79">
        <f t="shared" si="2"/>
        <v>9.3028331355458249</v>
      </c>
      <c r="F79" s="3">
        <v>4692750</v>
      </c>
      <c r="G79">
        <f t="shared" si="3"/>
        <v>14.533056310265835</v>
      </c>
    </row>
    <row r="80" spans="1:7" x14ac:dyDescent="0.2">
      <c r="A80" t="s">
        <v>115</v>
      </c>
      <c r="B80" s="9">
        <v>34699</v>
      </c>
      <c r="C80" s="7">
        <v>667.3</v>
      </c>
      <c r="D80" s="6">
        <v>7455.3</v>
      </c>
      <c r="E80">
        <f t="shared" si="2"/>
        <v>8.9506793824527513</v>
      </c>
      <c r="F80" s="3">
        <v>4800150</v>
      </c>
      <c r="G80">
        <f t="shared" si="3"/>
        <v>13.901648906804995</v>
      </c>
    </row>
    <row r="81" spans="1:7" x14ac:dyDescent="0.2">
      <c r="A81" t="s">
        <v>116</v>
      </c>
      <c r="B81" s="9">
        <v>34789</v>
      </c>
      <c r="C81" s="7">
        <v>707</v>
      </c>
      <c r="D81" s="6">
        <v>7522.3</v>
      </c>
      <c r="E81">
        <f t="shared" si="2"/>
        <v>9.3987211358228198</v>
      </c>
      <c r="F81" s="3">
        <v>4864116</v>
      </c>
      <c r="G81">
        <f t="shared" si="3"/>
        <v>14.535015201117737</v>
      </c>
    </row>
    <row r="82" spans="1:7" x14ac:dyDescent="0.2">
      <c r="A82" t="s">
        <v>117</v>
      </c>
      <c r="B82" s="9">
        <v>34880</v>
      </c>
      <c r="C82" s="7">
        <v>762.5</v>
      </c>
      <c r="D82" s="6">
        <v>7581</v>
      </c>
      <c r="E82">
        <f t="shared" si="2"/>
        <v>10.058039836433188</v>
      </c>
      <c r="F82" s="3">
        <v>4951372</v>
      </c>
      <c r="G82">
        <f t="shared" si="3"/>
        <v>15.399772022784797</v>
      </c>
    </row>
    <row r="83" spans="1:7" x14ac:dyDescent="0.2">
      <c r="A83" t="s">
        <v>118</v>
      </c>
      <c r="B83" s="9">
        <v>34972</v>
      </c>
      <c r="C83" s="7">
        <v>820.4</v>
      </c>
      <c r="D83" s="6">
        <v>7683.1</v>
      </c>
      <c r="E83">
        <f t="shared" si="2"/>
        <v>10.677981543908057</v>
      </c>
      <c r="F83" s="3">
        <v>4973983</v>
      </c>
      <c r="G83">
        <f t="shared" si="3"/>
        <v>16.493823963612261</v>
      </c>
    </row>
    <row r="84" spans="1:7" x14ac:dyDescent="0.2">
      <c r="A84" t="s">
        <v>119</v>
      </c>
      <c r="B84" s="9">
        <v>35064</v>
      </c>
      <c r="C84" s="7">
        <v>835.2</v>
      </c>
      <c r="D84" s="6">
        <v>7772.6</v>
      </c>
      <c r="E84">
        <f t="shared" si="2"/>
        <v>10.745439106605254</v>
      </c>
      <c r="F84" s="3">
        <v>4988665</v>
      </c>
      <c r="G84">
        <f t="shared" si="3"/>
        <v>16.741954009740081</v>
      </c>
    </row>
    <row r="85" spans="1:7" x14ac:dyDescent="0.2">
      <c r="A85" t="s">
        <v>120</v>
      </c>
      <c r="B85" s="9">
        <v>35155</v>
      </c>
      <c r="C85" s="7">
        <v>908.1</v>
      </c>
      <c r="D85" s="6">
        <v>7868.5</v>
      </c>
      <c r="E85">
        <f t="shared" si="2"/>
        <v>11.540954438584228</v>
      </c>
      <c r="F85" s="3">
        <v>5117786</v>
      </c>
      <c r="G85">
        <f t="shared" si="3"/>
        <v>17.744001019190719</v>
      </c>
    </row>
    <row r="86" spans="1:7" x14ac:dyDescent="0.2">
      <c r="A86" t="s">
        <v>121</v>
      </c>
      <c r="B86" s="9">
        <v>35246</v>
      </c>
      <c r="C86" s="7">
        <v>929.7</v>
      </c>
      <c r="D86" s="6">
        <v>8032.8</v>
      </c>
      <c r="E86">
        <f t="shared" si="2"/>
        <v>11.573797430534807</v>
      </c>
      <c r="F86" s="3">
        <v>5161076</v>
      </c>
      <c r="G86">
        <f t="shared" si="3"/>
        <v>18.013685518291148</v>
      </c>
    </row>
    <row r="87" spans="1:7" x14ac:dyDescent="0.2">
      <c r="A87" t="s">
        <v>122</v>
      </c>
      <c r="B87" s="9">
        <v>35338</v>
      </c>
      <c r="C87" s="7">
        <v>993.4</v>
      </c>
      <c r="D87" s="6">
        <v>8131.4</v>
      </c>
      <c r="E87">
        <f t="shared" si="2"/>
        <v>12.216838428806849</v>
      </c>
      <c r="F87" s="3">
        <v>5224811</v>
      </c>
      <c r="G87">
        <f t="shared" si="3"/>
        <v>19.013127938981906</v>
      </c>
    </row>
    <row r="88" spans="1:7" x14ac:dyDescent="0.2">
      <c r="A88" t="s">
        <v>123</v>
      </c>
      <c r="B88" s="9">
        <v>35430</v>
      </c>
      <c r="C88" s="7">
        <v>1102.0999999999999</v>
      </c>
      <c r="D88" s="6">
        <v>8259.7999999999993</v>
      </c>
      <c r="E88">
        <f t="shared" si="2"/>
        <v>13.342938085667933</v>
      </c>
      <c r="F88" s="3">
        <v>5323172</v>
      </c>
      <c r="G88">
        <f t="shared" si="3"/>
        <v>20.703820954874274</v>
      </c>
    </row>
    <row r="89" spans="1:7" x14ac:dyDescent="0.2">
      <c r="A89" t="s">
        <v>124</v>
      </c>
      <c r="B89" s="9">
        <v>35520</v>
      </c>
      <c r="C89" s="7">
        <v>1157.5999999999999</v>
      </c>
      <c r="D89" s="6">
        <v>8362.7000000000007</v>
      </c>
      <c r="E89">
        <f t="shared" si="2"/>
        <v>13.842419314336276</v>
      </c>
      <c r="F89" s="3">
        <v>5380890</v>
      </c>
      <c r="G89">
        <f t="shared" si="3"/>
        <v>21.513169754445826</v>
      </c>
    </row>
    <row r="90" spans="1:7" x14ac:dyDescent="0.2">
      <c r="A90" t="s">
        <v>125</v>
      </c>
      <c r="B90" s="9">
        <v>35611</v>
      </c>
      <c r="C90" s="7">
        <v>1182.7</v>
      </c>
      <c r="D90" s="6">
        <v>8518.7999999999993</v>
      </c>
      <c r="E90">
        <f t="shared" si="2"/>
        <v>13.883410809034137</v>
      </c>
      <c r="F90" s="3">
        <v>5376151</v>
      </c>
      <c r="G90">
        <f t="shared" si="3"/>
        <v>21.999010072447742</v>
      </c>
    </row>
    <row r="91" spans="1:7" x14ac:dyDescent="0.2">
      <c r="A91" t="s">
        <v>126</v>
      </c>
      <c r="B91" s="9">
        <v>35703</v>
      </c>
      <c r="C91" s="7">
        <v>1230.5</v>
      </c>
      <c r="D91" s="6">
        <v>8662.7999999999993</v>
      </c>
      <c r="E91">
        <f t="shared" si="2"/>
        <v>14.204414277139032</v>
      </c>
      <c r="F91" s="3">
        <v>5413146</v>
      </c>
      <c r="G91">
        <f t="shared" si="3"/>
        <v>22.73169798117398</v>
      </c>
    </row>
    <row r="92" spans="1:7" x14ac:dyDescent="0.2">
      <c r="A92" t="s">
        <v>127</v>
      </c>
      <c r="B92" s="9">
        <v>35795</v>
      </c>
      <c r="C92" s="7">
        <v>1241.5999999999999</v>
      </c>
      <c r="D92" s="6">
        <v>8765.9</v>
      </c>
      <c r="E92">
        <f t="shared" si="2"/>
        <v>14.163976317320525</v>
      </c>
      <c r="F92" s="3">
        <v>5502388</v>
      </c>
      <c r="G92">
        <f t="shared" si="3"/>
        <v>22.564748251122968</v>
      </c>
    </row>
    <row r="93" spans="1:7" x14ac:dyDescent="0.2">
      <c r="A93" t="s">
        <v>128</v>
      </c>
      <c r="B93" s="9">
        <v>35885</v>
      </c>
      <c r="C93" s="7">
        <v>1250.5</v>
      </c>
      <c r="D93" s="6">
        <v>8866.5</v>
      </c>
      <c r="E93">
        <f t="shared" si="2"/>
        <v>14.103648564822647</v>
      </c>
      <c r="F93" s="3">
        <v>5542426</v>
      </c>
      <c r="G93">
        <f t="shared" si="3"/>
        <v>22.562321986797841</v>
      </c>
    </row>
    <row r="94" spans="1:7" x14ac:dyDescent="0.2">
      <c r="A94" t="s">
        <v>129</v>
      </c>
      <c r="B94" s="9">
        <v>35976</v>
      </c>
      <c r="C94" s="7">
        <v>1256</v>
      </c>
      <c r="D94" s="6">
        <v>8969.7000000000007</v>
      </c>
      <c r="E94">
        <f t="shared" si="2"/>
        <v>14.002697972061494</v>
      </c>
      <c r="F94" s="3">
        <v>5547935</v>
      </c>
      <c r="G94">
        <f t="shared" si="3"/>
        <v>22.639053990358573</v>
      </c>
    </row>
    <row r="95" spans="1:7" x14ac:dyDescent="0.2">
      <c r="A95" t="s">
        <v>130</v>
      </c>
      <c r="B95" s="9">
        <v>36068</v>
      </c>
      <c r="C95" s="7">
        <v>1224.2</v>
      </c>
      <c r="D95" s="6">
        <v>9121.1</v>
      </c>
      <c r="E95">
        <f t="shared" si="2"/>
        <v>13.421626777472015</v>
      </c>
      <c r="F95" s="3">
        <v>5526193</v>
      </c>
      <c r="G95">
        <f t="shared" si="3"/>
        <v>22.152682687702004</v>
      </c>
    </row>
    <row r="96" spans="1:7" x14ac:dyDescent="0.2">
      <c r="A96" t="s">
        <v>131</v>
      </c>
      <c r="B96" s="9">
        <v>36160</v>
      </c>
      <c r="C96" s="7">
        <v>1278.7</v>
      </c>
      <c r="D96" s="6">
        <v>9294</v>
      </c>
      <c r="E96">
        <f t="shared" si="2"/>
        <v>13.758338713148268</v>
      </c>
      <c r="F96" s="3">
        <v>5614217</v>
      </c>
      <c r="G96">
        <f t="shared" si="3"/>
        <v>22.776105732998918</v>
      </c>
    </row>
    <row r="97" spans="1:7" x14ac:dyDescent="0.2">
      <c r="A97" t="s">
        <v>132</v>
      </c>
      <c r="B97" s="9">
        <v>36250</v>
      </c>
      <c r="C97" s="7">
        <v>1272.3</v>
      </c>
      <c r="D97" s="6">
        <v>9411.7000000000007</v>
      </c>
      <c r="E97">
        <f t="shared" si="2"/>
        <v>13.518280438178012</v>
      </c>
      <c r="F97" s="3">
        <v>5651615</v>
      </c>
      <c r="G97">
        <f t="shared" si="3"/>
        <v>22.512149182136433</v>
      </c>
    </row>
    <row r="98" spans="1:7" x14ac:dyDescent="0.2">
      <c r="A98" t="s">
        <v>133</v>
      </c>
      <c r="B98" s="9">
        <v>36341</v>
      </c>
      <c r="C98" s="7">
        <v>1258.8</v>
      </c>
      <c r="D98" s="6">
        <v>9526.2000000000007</v>
      </c>
      <c r="E98">
        <f t="shared" si="2"/>
        <v>13.214083265100459</v>
      </c>
      <c r="F98" s="3">
        <v>5638780</v>
      </c>
      <c r="G98">
        <f t="shared" si="3"/>
        <v>22.323977881740376</v>
      </c>
    </row>
    <row r="99" spans="1:7" x14ac:dyDescent="0.2">
      <c r="A99" t="s">
        <v>134</v>
      </c>
      <c r="B99" s="9">
        <v>36433</v>
      </c>
      <c r="C99" s="7">
        <v>1281.4000000000001</v>
      </c>
      <c r="D99" s="6">
        <v>9686.6</v>
      </c>
      <c r="E99">
        <f t="shared" si="2"/>
        <v>13.228583816819112</v>
      </c>
      <c r="F99" s="3">
        <v>5656271</v>
      </c>
      <c r="G99">
        <f t="shared" si="3"/>
        <v>22.654501525828589</v>
      </c>
    </row>
    <row r="100" spans="1:7" x14ac:dyDescent="0.2">
      <c r="A100" t="s">
        <v>135</v>
      </c>
      <c r="B100" s="9">
        <v>36525</v>
      </c>
      <c r="C100" s="7">
        <v>1268.7</v>
      </c>
      <c r="D100" s="6">
        <v>9900.2000000000007</v>
      </c>
      <c r="E100">
        <f t="shared" si="2"/>
        <v>12.814892628431748</v>
      </c>
      <c r="F100" s="3">
        <v>5776091</v>
      </c>
      <c r="G100">
        <f t="shared" si="3"/>
        <v>21.96468165061804</v>
      </c>
    </row>
    <row r="101" spans="1:7" x14ac:dyDescent="0.2">
      <c r="A101" t="s">
        <v>136</v>
      </c>
      <c r="B101" s="9">
        <v>36616</v>
      </c>
      <c r="C101" s="7">
        <v>1085</v>
      </c>
      <c r="D101" s="6">
        <v>10002.200000000001</v>
      </c>
      <c r="E101">
        <f t="shared" si="2"/>
        <v>10.847613525024494</v>
      </c>
      <c r="F101" s="3">
        <v>5773392</v>
      </c>
      <c r="G101">
        <f t="shared" si="3"/>
        <v>18.793111571152625</v>
      </c>
    </row>
    <row r="102" spans="1:7" x14ac:dyDescent="0.2">
      <c r="A102" t="s">
        <v>137</v>
      </c>
      <c r="B102" s="9">
        <v>36707</v>
      </c>
      <c r="C102" s="7">
        <v>1060.7</v>
      </c>
      <c r="D102" s="6">
        <v>10247.700000000001</v>
      </c>
      <c r="E102">
        <f t="shared" si="2"/>
        <v>10.350615260009562</v>
      </c>
      <c r="F102" s="3">
        <v>5685938</v>
      </c>
      <c r="G102">
        <f t="shared" si="3"/>
        <v>18.654793632994242</v>
      </c>
    </row>
    <row r="103" spans="1:7" x14ac:dyDescent="0.2">
      <c r="A103" t="s">
        <v>138</v>
      </c>
      <c r="B103" s="9">
        <v>36799</v>
      </c>
      <c r="C103" s="7">
        <v>1038.8</v>
      </c>
      <c r="D103" s="6">
        <v>10318.200000000001</v>
      </c>
      <c r="E103">
        <f t="shared" si="2"/>
        <v>10.067647457889942</v>
      </c>
      <c r="F103" s="3">
        <v>5674178</v>
      </c>
      <c r="G103">
        <f t="shared" si="3"/>
        <v>18.307497579385068</v>
      </c>
    </row>
    <row r="104" spans="1:7" x14ac:dyDescent="0.2">
      <c r="A104" t="s">
        <v>139</v>
      </c>
      <c r="B104" s="9">
        <v>36891</v>
      </c>
      <c r="C104" s="7">
        <v>1015.2</v>
      </c>
      <c r="D104" s="6">
        <v>10435.700000000001</v>
      </c>
      <c r="E104">
        <f t="shared" si="2"/>
        <v>9.7281447339421394</v>
      </c>
      <c r="F104" s="3">
        <v>5662216</v>
      </c>
      <c r="G104">
        <f t="shared" si="3"/>
        <v>17.929376060538843</v>
      </c>
    </row>
    <row r="105" spans="1:7" x14ac:dyDescent="0.2">
      <c r="A105" t="s">
        <v>140</v>
      </c>
      <c r="B105" s="9">
        <v>36981</v>
      </c>
      <c r="C105" s="7">
        <v>1012.5</v>
      </c>
      <c r="D105" s="6">
        <v>10470.200000000001</v>
      </c>
      <c r="E105">
        <f t="shared" si="2"/>
        <v>9.6703023819984324</v>
      </c>
      <c r="F105" s="3">
        <v>5773740</v>
      </c>
      <c r="G105">
        <f t="shared" si="3"/>
        <v>17.536293632896527</v>
      </c>
    </row>
    <row r="106" spans="1:7" x14ac:dyDescent="0.2">
      <c r="A106" t="s">
        <v>141</v>
      </c>
      <c r="B106" s="9">
        <v>37072</v>
      </c>
      <c r="C106" s="7">
        <v>983.3</v>
      </c>
      <c r="D106" s="6">
        <v>10599</v>
      </c>
      <c r="E106">
        <f t="shared" si="2"/>
        <v>9.2772903104066415</v>
      </c>
      <c r="F106" s="3">
        <v>5726815</v>
      </c>
      <c r="G106">
        <f t="shared" si="3"/>
        <v>17.170102404215957</v>
      </c>
    </row>
    <row r="107" spans="1:7" x14ac:dyDescent="0.2">
      <c r="A107" t="s">
        <v>142</v>
      </c>
      <c r="B107" s="9">
        <v>37164</v>
      </c>
      <c r="C107" s="7">
        <v>992.2</v>
      </c>
      <c r="D107" s="6">
        <v>10598</v>
      </c>
      <c r="E107">
        <f t="shared" si="2"/>
        <v>9.3621438007171172</v>
      </c>
      <c r="F107" s="3">
        <v>5807463</v>
      </c>
      <c r="G107">
        <f t="shared" si="3"/>
        <v>17.084912981796009</v>
      </c>
    </row>
    <row r="108" spans="1:7" x14ac:dyDescent="0.2">
      <c r="A108" t="s">
        <v>143</v>
      </c>
      <c r="B108" s="9">
        <v>37256</v>
      </c>
      <c r="C108" s="7">
        <v>1040.0999999999999</v>
      </c>
      <c r="D108" s="6">
        <v>10660.5</v>
      </c>
      <c r="E108">
        <f t="shared" si="2"/>
        <v>9.7565780216687763</v>
      </c>
      <c r="F108" s="3">
        <v>5943439</v>
      </c>
      <c r="G108">
        <f t="shared" si="3"/>
        <v>17.499969293871779</v>
      </c>
    </row>
    <row r="109" spans="1:7" x14ac:dyDescent="0.2">
      <c r="A109" t="s">
        <v>144</v>
      </c>
      <c r="B109" s="9">
        <v>37346</v>
      </c>
      <c r="C109" s="7">
        <v>1057.2</v>
      </c>
      <c r="D109" s="6">
        <v>10783.5</v>
      </c>
      <c r="E109">
        <f t="shared" si="2"/>
        <v>9.8038670190568933</v>
      </c>
      <c r="F109" s="3">
        <v>6006032</v>
      </c>
      <c r="G109">
        <f t="shared" si="3"/>
        <v>17.602303817229078</v>
      </c>
    </row>
    <row r="110" spans="1:7" x14ac:dyDescent="0.2">
      <c r="A110" t="s">
        <v>145</v>
      </c>
      <c r="B110" s="9">
        <v>37437</v>
      </c>
      <c r="C110" s="7">
        <v>1123.0999999999999</v>
      </c>
      <c r="D110" s="6">
        <v>10887.5</v>
      </c>
      <c r="E110">
        <f t="shared" si="2"/>
        <v>10.315499425947186</v>
      </c>
      <c r="F110" s="3">
        <v>6126469</v>
      </c>
      <c r="G110">
        <f t="shared" si="3"/>
        <v>18.331929860413887</v>
      </c>
    </row>
    <row r="111" spans="1:7" x14ac:dyDescent="0.2">
      <c r="A111" t="s">
        <v>146</v>
      </c>
      <c r="B111" s="9">
        <v>37529</v>
      </c>
      <c r="C111" s="7">
        <v>1188.5999999999999</v>
      </c>
      <c r="D111" s="6">
        <v>10984</v>
      </c>
      <c r="E111">
        <f t="shared" si="2"/>
        <v>10.821194464675891</v>
      </c>
      <c r="F111" s="3">
        <v>6228236</v>
      </c>
      <c r="G111">
        <f t="shared" si="3"/>
        <v>19.084055260590642</v>
      </c>
    </row>
    <row r="112" spans="1:7" x14ac:dyDescent="0.2">
      <c r="A112" t="s">
        <v>147</v>
      </c>
      <c r="B112" s="9">
        <v>37621</v>
      </c>
      <c r="C112" s="7">
        <v>1235.5999999999999</v>
      </c>
      <c r="D112" s="6">
        <v>11061.4</v>
      </c>
      <c r="E112">
        <f t="shared" si="2"/>
        <v>11.170376263402462</v>
      </c>
      <c r="F112" s="3">
        <v>6405707</v>
      </c>
      <c r="G112">
        <f t="shared" si="3"/>
        <v>19.289049592808414</v>
      </c>
    </row>
    <row r="113" spans="1:7" x14ac:dyDescent="0.2">
      <c r="A113" t="s">
        <v>148</v>
      </c>
      <c r="B113" s="9">
        <v>37711</v>
      </c>
      <c r="C113" s="7">
        <v>1275.2</v>
      </c>
      <c r="D113" s="6">
        <v>11174.1</v>
      </c>
      <c r="E113">
        <f t="shared" si="2"/>
        <v>11.412104778013441</v>
      </c>
      <c r="F113" s="3">
        <v>6460776</v>
      </c>
      <c r="G113">
        <f t="shared" si="3"/>
        <v>19.737567128159217</v>
      </c>
    </row>
    <row r="114" spans="1:7" x14ac:dyDescent="0.2">
      <c r="A114" t="s">
        <v>149</v>
      </c>
      <c r="B114" s="9">
        <v>37802</v>
      </c>
      <c r="C114" s="7">
        <v>1371.9</v>
      </c>
      <c r="D114" s="6">
        <v>11312.8</v>
      </c>
      <c r="E114">
        <f t="shared" si="2"/>
        <v>12.126971218442826</v>
      </c>
      <c r="F114" s="3">
        <v>6670121</v>
      </c>
      <c r="G114">
        <f t="shared" si="3"/>
        <v>20.56784277226755</v>
      </c>
    </row>
    <row r="115" spans="1:7" x14ac:dyDescent="0.2">
      <c r="A115" t="s">
        <v>150</v>
      </c>
      <c r="B115" s="9">
        <v>37894</v>
      </c>
      <c r="C115" s="7">
        <v>1443.3</v>
      </c>
      <c r="D115" s="6">
        <v>11566.7</v>
      </c>
      <c r="E115">
        <f t="shared" si="2"/>
        <v>12.478062022876014</v>
      </c>
      <c r="F115" s="3">
        <v>6783231</v>
      </c>
      <c r="G115">
        <f t="shared" si="3"/>
        <v>21.277470868970848</v>
      </c>
    </row>
    <row r="116" spans="1:7" x14ac:dyDescent="0.2">
      <c r="A116" t="s">
        <v>151</v>
      </c>
      <c r="B116" s="9">
        <v>37986</v>
      </c>
      <c r="C116" s="7">
        <v>1523.1</v>
      </c>
      <c r="D116" s="6">
        <v>11772.2</v>
      </c>
      <c r="E116">
        <f t="shared" si="2"/>
        <v>12.938108424933317</v>
      </c>
      <c r="F116" s="3">
        <v>6997964</v>
      </c>
      <c r="G116">
        <f t="shared" si="3"/>
        <v>21.764901905754304</v>
      </c>
    </row>
    <row r="117" spans="1:7" x14ac:dyDescent="0.2">
      <c r="A117" t="s">
        <v>152</v>
      </c>
      <c r="B117" s="9">
        <v>38077</v>
      </c>
      <c r="C117" s="7">
        <v>1670</v>
      </c>
      <c r="D117" s="6">
        <v>11923.4</v>
      </c>
      <c r="E117">
        <f t="shared" si="2"/>
        <v>14.006072093530369</v>
      </c>
      <c r="F117" s="3">
        <v>7131068</v>
      </c>
      <c r="G117">
        <f t="shared" si="3"/>
        <v>23.418652016780655</v>
      </c>
    </row>
    <row r="118" spans="1:7" x14ac:dyDescent="0.2">
      <c r="A118" t="s">
        <v>153</v>
      </c>
      <c r="B118" s="9">
        <v>38168</v>
      </c>
      <c r="C118" s="7">
        <v>1735.4</v>
      </c>
      <c r="D118" s="6">
        <v>12112.8</v>
      </c>
      <c r="E118">
        <f t="shared" si="2"/>
        <v>14.326992933095569</v>
      </c>
      <c r="F118" s="3">
        <v>7274335</v>
      </c>
      <c r="G118">
        <f t="shared" si="3"/>
        <v>23.856476227723906</v>
      </c>
    </row>
    <row r="119" spans="1:7" x14ac:dyDescent="0.2">
      <c r="A119" t="s">
        <v>154</v>
      </c>
      <c r="B119" s="9">
        <v>38260</v>
      </c>
      <c r="C119" s="7">
        <v>1794.5</v>
      </c>
      <c r="D119" s="6">
        <v>12305.3</v>
      </c>
      <c r="E119">
        <f t="shared" si="2"/>
        <v>14.583147099217411</v>
      </c>
      <c r="F119" s="3">
        <v>7379053</v>
      </c>
      <c r="G119">
        <f t="shared" si="3"/>
        <v>24.318838745296993</v>
      </c>
    </row>
    <row r="120" spans="1:7" x14ac:dyDescent="0.2">
      <c r="A120" t="s">
        <v>155</v>
      </c>
      <c r="B120" s="9">
        <v>38352</v>
      </c>
      <c r="C120" s="7">
        <v>1849.3</v>
      </c>
      <c r="D120" s="6">
        <v>12527.2</v>
      </c>
      <c r="E120">
        <f t="shared" si="2"/>
        <v>14.762277284628647</v>
      </c>
      <c r="F120" s="3">
        <v>7596144</v>
      </c>
      <c r="G120">
        <f t="shared" si="3"/>
        <v>24.345246746243884</v>
      </c>
    </row>
    <row r="121" spans="1:7" x14ac:dyDescent="0.2">
      <c r="A121" t="s">
        <v>156</v>
      </c>
      <c r="B121" s="9">
        <v>38442</v>
      </c>
      <c r="C121" s="7">
        <v>1952.2</v>
      </c>
      <c r="D121" s="6">
        <v>12767.3</v>
      </c>
      <c r="E121">
        <f t="shared" si="2"/>
        <v>15.290625269242518</v>
      </c>
      <c r="F121" s="3">
        <v>7776939</v>
      </c>
      <c r="G121">
        <f t="shared" si="3"/>
        <v>25.102421402559543</v>
      </c>
    </row>
    <row r="122" spans="1:7" x14ac:dyDescent="0.2">
      <c r="A122" t="s">
        <v>157</v>
      </c>
      <c r="B122" s="9">
        <v>38533</v>
      </c>
      <c r="C122" s="7">
        <v>1877.5</v>
      </c>
      <c r="D122" s="6">
        <v>12922.7</v>
      </c>
      <c r="E122">
        <f t="shared" si="2"/>
        <v>14.528697563202735</v>
      </c>
      <c r="F122" s="3">
        <v>7836496</v>
      </c>
      <c r="G122">
        <f t="shared" si="3"/>
        <v>23.958412024966261</v>
      </c>
    </row>
    <row r="123" spans="1:7" x14ac:dyDescent="0.2">
      <c r="A123" t="s">
        <v>158</v>
      </c>
      <c r="B123" s="9">
        <v>38625</v>
      </c>
      <c r="C123" s="7">
        <v>1929.6</v>
      </c>
      <c r="D123" s="6">
        <v>13142.6</v>
      </c>
      <c r="E123">
        <f t="shared" si="2"/>
        <v>14.682026387472797</v>
      </c>
      <c r="F123" s="3">
        <v>7932710</v>
      </c>
      <c r="G123">
        <f t="shared" si="3"/>
        <v>24.324600294224798</v>
      </c>
    </row>
    <row r="124" spans="1:7" x14ac:dyDescent="0.2">
      <c r="A124" t="s">
        <v>159</v>
      </c>
      <c r="B124" s="9">
        <v>38717</v>
      </c>
      <c r="C124" s="7">
        <v>2033.9</v>
      </c>
      <c r="D124" s="6">
        <v>13324.2</v>
      </c>
      <c r="E124">
        <f t="shared" si="2"/>
        <v>15.264706323831824</v>
      </c>
      <c r="F124" s="3">
        <v>8170414</v>
      </c>
      <c r="G124">
        <f t="shared" si="3"/>
        <v>24.893475410181175</v>
      </c>
    </row>
    <row r="125" spans="1:7" x14ac:dyDescent="0.2">
      <c r="A125" t="s">
        <v>160</v>
      </c>
      <c r="B125" s="9">
        <v>38807</v>
      </c>
      <c r="C125" s="7">
        <v>2082.1</v>
      </c>
      <c r="D125" s="6">
        <v>13599.2</v>
      </c>
      <c r="E125">
        <f t="shared" si="2"/>
        <v>15.310459438790517</v>
      </c>
      <c r="F125" s="3">
        <v>8371156</v>
      </c>
      <c r="G125">
        <f t="shared" si="3"/>
        <v>24.87231154215738</v>
      </c>
    </row>
    <row r="126" spans="1:7" x14ac:dyDescent="0.2">
      <c r="A126" t="s">
        <v>161</v>
      </c>
      <c r="B126" s="9">
        <v>38898</v>
      </c>
      <c r="C126" s="7">
        <v>1977.8</v>
      </c>
      <c r="D126" s="6">
        <v>13753.4</v>
      </c>
      <c r="E126">
        <f t="shared" si="2"/>
        <v>14.380444108365932</v>
      </c>
      <c r="F126" s="3">
        <v>8420042</v>
      </c>
      <c r="G126">
        <f t="shared" si="3"/>
        <v>23.489193996894553</v>
      </c>
    </row>
    <row r="127" spans="1:7" x14ac:dyDescent="0.2">
      <c r="A127" t="s">
        <v>162</v>
      </c>
      <c r="B127" s="9">
        <v>38990</v>
      </c>
      <c r="C127" s="7">
        <v>2025.3</v>
      </c>
      <c r="D127" s="6">
        <v>13870.2</v>
      </c>
      <c r="E127">
        <f t="shared" si="2"/>
        <v>14.60180819310464</v>
      </c>
      <c r="F127" s="3">
        <v>8506974</v>
      </c>
      <c r="G127">
        <f t="shared" si="3"/>
        <v>23.807525449119744</v>
      </c>
    </row>
    <row r="128" spans="1:7" x14ac:dyDescent="0.2">
      <c r="A128" t="s">
        <v>163</v>
      </c>
      <c r="B128" s="9">
        <v>39082</v>
      </c>
      <c r="C128" s="7">
        <v>2103.1</v>
      </c>
      <c r="D128" s="6">
        <v>14039.6</v>
      </c>
      <c r="E128">
        <f t="shared" si="2"/>
        <v>14.979771503461636</v>
      </c>
      <c r="F128" s="3">
        <v>8680224</v>
      </c>
      <c r="G128">
        <f t="shared" si="3"/>
        <v>24.228637417651893</v>
      </c>
    </row>
    <row r="129" spans="1:7" x14ac:dyDescent="0.2">
      <c r="A129" t="s">
        <v>164</v>
      </c>
      <c r="B129" s="9">
        <v>39172</v>
      </c>
      <c r="C129" s="7">
        <v>2194.8000000000002</v>
      </c>
      <c r="D129" s="6">
        <v>14215.7</v>
      </c>
      <c r="E129">
        <f t="shared" si="2"/>
        <v>15.439267851741386</v>
      </c>
      <c r="F129" s="3">
        <v>8849665</v>
      </c>
      <c r="G129">
        <f t="shared" si="3"/>
        <v>24.800938792598366</v>
      </c>
    </row>
    <row r="130" spans="1:7" x14ac:dyDescent="0.2">
      <c r="A130" t="s">
        <v>165</v>
      </c>
      <c r="B130" s="9">
        <v>39263</v>
      </c>
      <c r="C130" s="7">
        <v>2192</v>
      </c>
      <c r="D130" s="6">
        <v>14402.1</v>
      </c>
      <c r="E130">
        <f t="shared" si="2"/>
        <v>15.220002638504107</v>
      </c>
      <c r="F130" s="3">
        <v>8867675</v>
      </c>
      <c r="G130">
        <f t="shared" si="3"/>
        <v>24.718993422740461</v>
      </c>
    </row>
    <row r="131" spans="1:7" x14ac:dyDescent="0.2">
      <c r="A131" t="s">
        <v>166</v>
      </c>
      <c r="B131" s="9">
        <v>39355</v>
      </c>
      <c r="C131" s="7">
        <v>2235.3000000000002</v>
      </c>
      <c r="D131" s="6">
        <v>14564.1</v>
      </c>
      <c r="E131">
        <f t="shared" si="2"/>
        <v>15.348013265495295</v>
      </c>
      <c r="F131" s="3">
        <v>9007653</v>
      </c>
      <c r="G131">
        <f t="shared" si="3"/>
        <v>24.815565164421855</v>
      </c>
    </row>
    <row r="132" spans="1:7" x14ac:dyDescent="0.2">
      <c r="A132" t="s">
        <v>167</v>
      </c>
      <c r="B132" s="9">
        <v>39447</v>
      </c>
      <c r="C132" s="7">
        <v>2353.1999999999998</v>
      </c>
      <c r="D132" s="6">
        <v>14715.1</v>
      </c>
      <c r="E132">
        <f t="shared" si="2"/>
        <v>15.99173637963724</v>
      </c>
      <c r="F132" s="3">
        <v>9229173</v>
      </c>
      <c r="G132">
        <f t="shared" si="3"/>
        <v>25.497409139475447</v>
      </c>
    </row>
    <row r="133" spans="1:7" x14ac:dyDescent="0.2">
      <c r="A133" t="s">
        <v>168</v>
      </c>
      <c r="B133" s="9">
        <v>39538</v>
      </c>
      <c r="C133" s="7">
        <v>2506.3000000000002</v>
      </c>
      <c r="D133" s="6">
        <v>14706.5</v>
      </c>
      <c r="E133">
        <f t="shared" si="2"/>
        <v>17.04212423078231</v>
      </c>
      <c r="F133" s="3">
        <v>9437594</v>
      </c>
      <c r="G133">
        <f t="shared" si="3"/>
        <v>26.556556681713584</v>
      </c>
    </row>
    <row r="134" spans="1:7" x14ac:dyDescent="0.2">
      <c r="A134" t="s">
        <v>169</v>
      </c>
      <c r="B134" s="9">
        <v>39629</v>
      </c>
      <c r="C134" s="7">
        <v>2587.4</v>
      </c>
      <c r="D134" s="6">
        <v>14865.7</v>
      </c>
      <c r="E134">
        <f t="shared" ref="E134:E197" si="4">100*C134/D134</f>
        <v>17.405167600583894</v>
      </c>
      <c r="F134" s="3">
        <v>9492006</v>
      </c>
      <c r="G134">
        <f t="shared" ref="G134:G197" si="5">1000*C134/F134*100</f>
        <v>27.258726975098835</v>
      </c>
    </row>
    <row r="135" spans="1:7" x14ac:dyDescent="0.2">
      <c r="A135" t="s">
        <v>170</v>
      </c>
      <c r="B135" s="9">
        <v>39721</v>
      </c>
      <c r="C135" s="7">
        <v>2802.4</v>
      </c>
      <c r="D135" s="6">
        <v>14899</v>
      </c>
      <c r="E135">
        <f t="shared" si="4"/>
        <v>18.809316061480637</v>
      </c>
      <c r="F135" s="3">
        <v>10024725</v>
      </c>
      <c r="G135">
        <f t="shared" si="5"/>
        <v>27.954881555354387</v>
      </c>
    </row>
    <row r="136" spans="1:7" x14ac:dyDescent="0.2">
      <c r="A136" t="s">
        <v>171</v>
      </c>
      <c r="B136" s="9">
        <v>39813</v>
      </c>
      <c r="C136" s="7">
        <v>3077.2</v>
      </c>
      <c r="D136" s="6">
        <v>14608.2</v>
      </c>
      <c r="E136">
        <f t="shared" si="4"/>
        <v>21.064881367998794</v>
      </c>
      <c r="F136" s="3">
        <v>10699805</v>
      </c>
      <c r="G136">
        <f t="shared" si="5"/>
        <v>28.759402624627274</v>
      </c>
    </row>
    <row r="137" spans="1:7" x14ac:dyDescent="0.2">
      <c r="A137" t="s">
        <v>172</v>
      </c>
      <c r="B137" s="9">
        <v>39903</v>
      </c>
      <c r="C137" s="7">
        <v>3265.7</v>
      </c>
      <c r="D137" s="6">
        <v>14430.9</v>
      </c>
      <c r="E137">
        <f t="shared" si="4"/>
        <v>22.629912202288146</v>
      </c>
      <c r="F137" s="3">
        <v>11126941</v>
      </c>
      <c r="G137">
        <f t="shared" si="5"/>
        <v>29.349486080675725</v>
      </c>
    </row>
    <row r="138" spans="1:7" x14ac:dyDescent="0.2">
      <c r="A138" t="s">
        <v>173</v>
      </c>
      <c r="B138" s="9">
        <v>39994</v>
      </c>
      <c r="C138" s="7">
        <v>3460.8</v>
      </c>
      <c r="D138" s="6">
        <v>14381.2</v>
      </c>
      <c r="E138">
        <f t="shared" si="4"/>
        <v>24.064751202959417</v>
      </c>
      <c r="F138" s="3">
        <v>11545275</v>
      </c>
      <c r="G138">
        <f t="shared" si="5"/>
        <v>29.975899231503799</v>
      </c>
    </row>
    <row r="139" spans="1:7" x14ac:dyDescent="0.2">
      <c r="A139" t="s">
        <v>174</v>
      </c>
      <c r="B139" s="9">
        <v>40086</v>
      </c>
      <c r="C139" s="7">
        <v>3570.6</v>
      </c>
      <c r="D139" s="6">
        <v>14448.9</v>
      </c>
      <c r="E139">
        <f t="shared" si="4"/>
        <v>24.711915785976789</v>
      </c>
      <c r="F139" s="3">
        <v>11909829</v>
      </c>
      <c r="G139">
        <f t="shared" si="5"/>
        <v>29.980279313833979</v>
      </c>
    </row>
    <row r="140" spans="1:7" x14ac:dyDescent="0.2">
      <c r="A140" t="s">
        <v>175</v>
      </c>
      <c r="B140" s="9">
        <v>40178</v>
      </c>
      <c r="C140" s="7">
        <v>3685.1</v>
      </c>
      <c r="D140" s="6">
        <v>14651.2</v>
      </c>
      <c r="E140">
        <f t="shared" si="4"/>
        <v>25.152205962651522</v>
      </c>
      <c r="F140" s="3">
        <v>12311350</v>
      </c>
      <c r="G140">
        <f t="shared" si="5"/>
        <v>29.932541922697347</v>
      </c>
    </row>
    <row r="141" spans="1:7" x14ac:dyDescent="0.2">
      <c r="A141" t="s">
        <v>176</v>
      </c>
      <c r="B141" s="9">
        <v>40268</v>
      </c>
      <c r="C141" s="7">
        <v>3877.9</v>
      </c>
      <c r="D141" s="6">
        <v>14764.6</v>
      </c>
      <c r="E141">
        <f t="shared" si="4"/>
        <v>26.264849708085556</v>
      </c>
      <c r="F141" s="3">
        <v>12773123</v>
      </c>
      <c r="G141">
        <f t="shared" si="5"/>
        <v>30.359842303248787</v>
      </c>
    </row>
    <row r="142" spans="1:7" x14ac:dyDescent="0.2">
      <c r="A142" t="s">
        <v>177</v>
      </c>
      <c r="B142" s="9">
        <v>40359</v>
      </c>
      <c r="C142" s="7">
        <v>4070</v>
      </c>
      <c r="D142" s="6">
        <v>14980.2</v>
      </c>
      <c r="E142">
        <f t="shared" si="4"/>
        <v>27.169196672941617</v>
      </c>
      <c r="F142" s="3">
        <v>13201792</v>
      </c>
      <c r="G142">
        <f t="shared" si="5"/>
        <v>30.829148042932353</v>
      </c>
    </row>
    <row r="143" spans="1:7" x14ac:dyDescent="0.2">
      <c r="A143" t="s">
        <v>178</v>
      </c>
      <c r="B143" s="9">
        <v>40451</v>
      </c>
      <c r="C143" s="7">
        <v>4324.2</v>
      </c>
      <c r="D143" s="6">
        <v>15141.6</v>
      </c>
      <c r="E143">
        <f t="shared" si="4"/>
        <v>28.558408622602631</v>
      </c>
      <c r="F143" s="3">
        <v>13561623</v>
      </c>
      <c r="G143">
        <f t="shared" si="5"/>
        <v>31.88556413933642</v>
      </c>
    </row>
    <row r="144" spans="1:7" x14ac:dyDescent="0.2">
      <c r="A144" t="s">
        <v>179</v>
      </c>
      <c r="B144" s="9">
        <v>40543</v>
      </c>
      <c r="C144" s="7">
        <v>4435.6000000000004</v>
      </c>
      <c r="D144" s="6">
        <v>15309.5</v>
      </c>
      <c r="E144">
        <f t="shared" si="4"/>
        <v>28.972859988895788</v>
      </c>
      <c r="F144" s="3">
        <v>14025215</v>
      </c>
      <c r="G144">
        <f t="shared" si="5"/>
        <v>31.625896644008666</v>
      </c>
    </row>
    <row r="145" spans="1:7" x14ac:dyDescent="0.2">
      <c r="A145" t="s">
        <v>180</v>
      </c>
      <c r="B145" s="9">
        <v>40633</v>
      </c>
      <c r="C145" s="7">
        <v>4481.3999999999996</v>
      </c>
      <c r="D145" s="6">
        <v>15351.4</v>
      </c>
      <c r="E145">
        <f t="shared" si="4"/>
        <v>29.192125799601335</v>
      </c>
      <c r="F145" s="3">
        <v>14270115</v>
      </c>
      <c r="G145">
        <f t="shared" si="5"/>
        <v>31.404091697929555</v>
      </c>
    </row>
    <row r="146" spans="1:7" x14ac:dyDescent="0.2">
      <c r="A146" t="s">
        <v>181</v>
      </c>
      <c r="B146" s="9">
        <v>40724</v>
      </c>
      <c r="C146" s="7">
        <v>4690.6000000000004</v>
      </c>
      <c r="D146" s="6">
        <v>15557.5</v>
      </c>
      <c r="E146">
        <f t="shared" si="4"/>
        <v>30.150088381809422</v>
      </c>
      <c r="F146" s="3">
        <v>14343088</v>
      </c>
      <c r="G146">
        <f t="shared" si="5"/>
        <v>32.702860081455263</v>
      </c>
    </row>
    <row r="147" spans="1:7" x14ac:dyDescent="0.2">
      <c r="A147" t="s">
        <v>182</v>
      </c>
      <c r="B147" s="9">
        <v>40816</v>
      </c>
      <c r="C147" s="7">
        <v>4912.116</v>
      </c>
      <c r="D147" s="6">
        <v>15647.7</v>
      </c>
      <c r="E147">
        <f t="shared" si="4"/>
        <v>31.391936195095763</v>
      </c>
      <c r="F147" s="3">
        <v>14790340</v>
      </c>
      <c r="G147">
        <f t="shared" si="5"/>
        <v>33.211650306889496</v>
      </c>
    </row>
    <row r="148" spans="1:7" x14ac:dyDescent="0.2">
      <c r="A148" t="s">
        <v>183</v>
      </c>
      <c r="B148" s="9">
        <v>40908</v>
      </c>
      <c r="C148" s="7">
        <v>5004.3540000000003</v>
      </c>
      <c r="D148" s="6">
        <v>15842.3</v>
      </c>
      <c r="E148">
        <f t="shared" si="4"/>
        <v>31.588557217070758</v>
      </c>
      <c r="F148" s="3">
        <v>15222940</v>
      </c>
      <c r="G148">
        <f t="shared" si="5"/>
        <v>32.873768142027757</v>
      </c>
    </row>
    <row r="149" spans="1:7" x14ac:dyDescent="0.2">
      <c r="A149" t="s">
        <v>184</v>
      </c>
      <c r="B149" s="9">
        <v>40999</v>
      </c>
      <c r="C149" s="7">
        <v>5145.0600000000004</v>
      </c>
      <c r="D149" s="6">
        <v>16068.8</v>
      </c>
      <c r="E149">
        <f t="shared" si="4"/>
        <v>32.01894354276611</v>
      </c>
      <c r="F149" s="3">
        <v>15582079</v>
      </c>
      <c r="G149">
        <f t="shared" si="5"/>
        <v>33.019085579016767</v>
      </c>
    </row>
    <row r="150" spans="1:7" x14ac:dyDescent="0.2">
      <c r="A150" t="s">
        <v>185</v>
      </c>
      <c r="B150" s="9">
        <v>41090</v>
      </c>
      <c r="C150" s="7">
        <v>5310.8710000000001</v>
      </c>
      <c r="D150" s="6">
        <v>16207.1</v>
      </c>
      <c r="E150">
        <f t="shared" si="4"/>
        <v>32.76879268962368</v>
      </c>
      <c r="F150" s="3">
        <v>15855037</v>
      </c>
      <c r="G150">
        <f t="shared" si="5"/>
        <v>33.496427665227145</v>
      </c>
    </row>
    <row r="151" spans="1:7" x14ac:dyDescent="0.2">
      <c r="A151" t="s">
        <v>186</v>
      </c>
      <c r="B151" s="9">
        <v>41182</v>
      </c>
      <c r="C151" s="7">
        <v>5476.143</v>
      </c>
      <c r="D151" s="6">
        <v>16319.5</v>
      </c>
      <c r="E151">
        <f t="shared" si="4"/>
        <v>33.555825852507738</v>
      </c>
      <c r="F151" s="3">
        <v>16066241</v>
      </c>
      <c r="G151">
        <f t="shared" si="5"/>
        <v>34.084780627901694</v>
      </c>
    </row>
    <row r="152" spans="1:7" x14ac:dyDescent="0.2">
      <c r="A152" t="s">
        <v>187</v>
      </c>
      <c r="B152" s="9">
        <v>41274</v>
      </c>
      <c r="C152" s="7">
        <v>5573.7889999999998</v>
      </c>
      <c r="D152" s="6">
        <v>16420.400000000001</v>
      </c>
      <c r="E152">
        <f t="shared" si="4"/>
        <v>33.944294901464033</v>
      </c>
      <c r="F152" s="3">
        <v>16432730</v>
      </c>
      <c r="G152">
        <f t="shared" si="5"/>
        <v>33.918825417322623</v>
      </c>
    </row>
    <row r="153" spans="1:7" x14ac:dyDescent="0.2">
      <c r="A153" t="s">
        <v>188</v>
      </c>
      <c r="B153" s="9">
        <v>41364</v>
      </c>
      <c r="C153" s="7">
        <v>5724.9610000000002</v>
      </c>
      <c r="D153" s="6">
        <v>16648.2</v>
      </c>
      <c r="E153">
        <f t="shared" si="4"/>
        <v>34.387867757475277</v>
      </c>
      <c r="F153" s="3">
        <v>16771379</v>
      </c>
      <c r="G153">
        <f t="shared" si="5"/>
        <v>34.135302767888085</v>
      </c>
    </row>
    <row r="154" spans="1:7" x14ac:dyDescent="0.2">
      <c r="A154" t="s">
        <v>189</v>
      </c>
      <c r="B154" s="9">
        <v>41455</v>
      </c>
      <c r="C154" s="7">
        <v>5595.0169999999998</v>
      </c>
      <c r="D154" s="6">
        <v>16728.7</v>
      </c>
      <c r="E154">
        <f t="shared" si="4"/>
        <v>33.445617411992558</v>
      </c>
      <c r="F154" s="3">
        <v>16738320</v>
      </c>
      <c r="G154">
        <f t="shared" si="5"/>
        <v>33.42639524157741</v>
      </c>
    </row>
    <row r="155" spans="1:7" x14ac:dyDescent="0.2">
      <c r="A155" t="s">
        <v>190</v>
      </c>
      <c r="B155" s="9">
        <v>41547</v>
      </c>
      <c r="C155" s="7">
        <v>5652.82</v>
      </c>
      <c r="D155" s="6">
        <v>16953.8</v>
      </c>
      <c r="E155">
        <f t="shared" si="4"/>
        <v>33.342495487737267</v>
      </c>
      <c r="F155" s="3">
        <v>16738184</v>
      </c>
      <c r="G155">
        <f t="shared" si="5"/>
        <v>33.772002984314184</v>
      </c>
    </row>
    <row r="156" spans="1:7" x14ac:dyDescent="0.2">
      <c r="A156" t="s">
        <v>191</v>
      </c>
      <c r="B156" s="9">
        <v>41639</v>
      </c>
      <c r="C156" s="7">
        <v>5792.616</v>
      </c>
      <c r="D156" s="6">
        <v>17192</v>
      </c>
      <c r="E156">
        <f t="shared" si="4"/>
        <v>33.693671475104701</v>
      </c>
      <c r="F156" s="3">
        <v>17351971</v>
      </c>
      <c r="G156">
        <f t="shared" si="5"/>
        <v>33.383043344182624</v>
      </c>
    </row>
    <row r="157" spans="1:7" x14ac:dyDescent="0.2">
      <c r="A157" t="s">
        <v>192</v>
      </c>
      <c r="B157" s="9">
        <v>41729</v>
      </c>
      <c r="C157" s="7">
        <v>5948.3109999999997</v>
      </c>
      <c r="D157" s="6">
        <v>17197.7</v>
      </c>
      <c r="E157">
        <f t="shared" si="4"/>
        <v>34.587828604987877</v>
      </c>
      <c r="F157" s="3">
        <v>17601227</v>
      </c>
      <c r="G157">
        <f t="shared" si="5"/>
        <v>33.794865551134592</v>
      </c>
    </row>
    <row r="158" spans="1:7" x14ac:dyDescent="0.2">
      <c r="A158" t="s">
        <v>193</v>
      </c>
      <c r="B158" s="9">
        <v>41820</v>
      </c>
      <c r="C158" s="7">
        <v>6018.6930000000002</v>
      </c>
      <c r="D158" s="6">
        <v>17518.5</v>
      </c>
      <c r="E158">
        <f t="shared" si="4"/>
        <v>34.356212004452438</v>
      </c>
      <c r="F158" s="3">
        <v>17632606</v>
      </c>
      <c r="G158">
        <f t="shared" si="5"/>
        <v>34.133882422144517</v>
      </c>
    </row>
    <row r="159" spans="1:7" x14ac:dyDescent="0.2">
      <c r="A159" t="s">
        <v>194</v>
      </c>
      <c r="B159" s="9">
        <v>41912</v>
      </c>
      <c r="C159" s="7">
        <v>6069.1509999999998</v>
      </c>
      <c r="D159" s="6">
        <v>17804.2</v>
      </c>
      <c r="E159">
        <f t="shared" si="4"/>
        <v>34.088310623336064</v>
      </c>
      <c r="F159" s="3">
        <v>17824071</v>
      </c>
      <c r="G159">
        <f t="shared" si="5"/>
        <v>34.050307586858239</v>
      </c>
    </row>
    <row r="160" spans="1:7" x14ac:dyDescent="0.2">
      <c r="A160" t="s">
        <v>195</v>
      </c>
      <c r="B160" s="9">
        <v>42004</v>
      </c>
      <c r="C160" s="7">
        <v>6157.9660000000003</v>
      </c>
      <c r="D160" s="6">
        <v>17912.099999999999</v>
      </c>
      <c r="E160">
        <f t="shared" si="4"/>
        <v>34.37880538853625</v>
      </c>
      <c r="F160" s="3">
        <v>18141444</v>
      </c>
      <c r="G160">
        <f t="shared" si="5"/>
        <v>33.944188786736049</v>
      </c>
    </row>
    <row r="161" spans="1:7" x14ac:dyDescent="0.2">
      <c r="A161" t="s">
        <v>196</v>
      </c>
      <c r="B161" s="9">
        <v>42094</v>
      </c>
      <c r="C161" s="7">
        <v>6172.6310000000003</v>
      </c>
      <c r="D161" s="6">
        <v>18063.5</v>
      </c>
      <c r="E161">
        <f t="shared" si="4"/>
        <v>34.171843773355107</v>
      </c>
      <c r="F161" s="3">
        <v>18152056</v>
      </c>
      <c r="G161">
        <f t="shared" si="5"/>
        <v>34.005134184248881</v>
      </c>
    </row>
    <row r="162" spans="1:7" x14ac:dyDescent="0.2">
      <c r="A162" t="s">
        <v>197</v>
      </c>
      <c r="B162" s="9">
        <v>42185</v>
      </c>
      <c r="C162" s="7">
        <v>6163.1409999999996</v>
      </c>
      <c r="D162" s="6">
        <v>18279.8</v>
      </c>
      <c r="E162">
        <f t="shared" si="4"/>
        <v>33.715582227376665</v>
      </c>
      <c r="F162" s="3">
        <v>18151998</v>
      </c>
      <c r="G162">
        <f t="shared" si="5"/>
        <v>33.952962092657792</v>
      </c>
    </row>
    <row r="163" spans="1:7" x14ac:dyDescent="0.2">
      <c r="A163" t="s">
        <v>198</v>
      </c>
      <c r="B163" s="9">
        <v>42277</v>
      </c>
      <c r="C163" s="7">
        <v>6105.8850000000002</v>
      </c>
      <c r="D163" s="6">
        <v>18401.599999999999</v>
      </c>
      <c r="E163">
        <f t="shared" si="4"/>
        <v>33.181272280671251</v>
      </c>
      <c r="F163" s="3">
        <v>18150618</v>
      </c>
      <c r="G163">
        <f t="shared" si="5"/>
        <v>33.640094238113541</v>
      </c>
    </row>
    <row r="164" spans="1:7" x14ac:dyDescent="0.2">
      <c r="A164" t="s">
        <v>199</v>
      </c>
      <c r="B164" s="9">
        <v>42369</v>
      </c>
      <c r="C164" s="7">
        <v>6146.2209999999995</v>
      </c>
      <c r="D164" s="6">
        <v>18435.099999999999</v>
      </c>
      <c r="E164">
        <f t="shared" si="4"/>
        <v>33.339775753860842</v>
      </c>
      <c r="F164" s="3">
        <v>18922179</v>
      </c>
      <c r="G164">
        <f t="shared" si="5"/>
        <v>32.481570964950706</v>
      </c>
    </row>
    <row r="165" spans="1:7" x14ac:dyDescent="0.2">
      <c r="A165" t="s">
        <v>200</v>
      </c>
      <c r="B165" s="9">
        <v>42460</v>
      </c>
      <c r="C165" s="7">
        <v>6284.4340000000002</v>
      </c>
      <c r="D165" s="6">
        <v>18525.900000000001</v>
      </c>
      <c r="E165">
        <f t="shared" si="4"/>
        <v>33.922422122541953</v>
      </c>
      <c r="F165" s="3">
        <v>19264939</v>
      </c>
      <c r="G165">
        <f t="shared" si="5"/>
        <v>32.621094725501074</v>
      </c>
    </row>
    <row r="166" spans="1:7" x14ac:dyDescent="0.2">
      <c r="A166" t="s">
        <v>201</v>
      </c>
      <c r="B166" s="9">
        <v>42551</v>
      </c>
      <c r="C166" s="7">
        <v>6279.0529999999999</v>
      </c>
      <c r="D166" s="6">
        <v>18711.7</v>
      </c>
      <c r="E166">
        <f t="shared" si="4"/>
        <v>33.556828080826435</v>
      </c>
      <c r="F166" s="3">
        <v>19381591</v>
      </c>
      <c r="G166">
        <f t="shared" si="5"/>
        <v>32.396994653328512</v>
      </c>
    </row>
    <row r="167" spans="1:7" x14ac:dyDescent="0.2">
      <c r="A167" t="s">
        <v>202</v>
      </c>
      <c r="B167" s="9">
        <v>42643</v>
      </c>
      <c r="C167" s="7">
        <v>6155.875</v>
      </c>
      <c r="D167" s="6">
        <v>18892.599999999999</v>
      </c>
      <c r="E167">
        <f t="shared" si="4"/>
        <v>32.583524766310624</v>
      </c>
      <c r="F167" s="3">
        <v>19573445</v>
      </c>
      <c r="G167">
        <f t="shared" si="5"/>
        <v>31.450135630186715</v>
      </c>
    </row>
    <row r="168" spans="1:7" x14ac:dyDescent="0.2">
      <c r="A168" t="s">
        <v>203</v>
      </c>
      <c r="B168" s="9">
        <v>42735</v>
      </c>
      <c r="C168" s="7">
        <v>6002.7969999999996</v>
      </c>
      <c r="D168" s="6">
        <v>19089.400000000001</v>
      </c>
      <c r="E168">
        <f t="shared" si="4"/>
        <v>31.445708089306102</v>
      </c>
      <c r="F168" s="3">
        <v>19976827</v>
      </c>
      <c r="G168">
        <f t="shared" si="5"/>
        <v>30.048801043328854</v>
      </c>
    </row>
    <row r="169" spans="1:7" x14ac:dyDescent="0.2">
      <c r="A169" t="s">
        <v>204</v>
      </c>
      <c r="B169" s="9">
        <v>42825</v>
      </c>
      <c r="C169" s="7">
        <v>6075.3339999999998</v>
      </c>
      <c r="D169" s="6">
        <v>19280.099999999999</v>
      </c>
      <c r="E169">
        <f t="shared" si="4"/>
        <v>31.510905026426215</v>
      </c>
      <c r="F169" s="3">
        <v>19846420</v>
      </c>
      <c r="G169">
        <f t="shared" si="5"/>
        <v>30.611737532512162</v>
      </c>
    </row>
    <row r="170" spans="1:7" x14ac:dyDescent="0.2">
      <c r="A170" t="s">
        <v>205</v>
      </c>
      <c r="B170" s="9">
        <v>42916</v>
      </c>
      <c r="C170" s="7">
        <v>6151.9059999999999</v>
      </c>
      <c r="D170" s="6">
        <v>19438.599999999999</v>
      </c>
      <c r="E170">
        <f t="shared" si="4"/>
        <v>31.647886164641488</v>
      </c>
      <c r="F170" s="3">
        <v>19844554</v>
      </c>
      <c r="G170">
        <f t="shared" si="5"/>
        <v>31.000474991778599</v>
      </c>
    </row>
    <row r="171" spans="1:7" x14ac:dyDescent="0.2">
      <c r="A171" t="s">
        <v>206</v>
      </c>
      <c r="B171" s="9">
        <v>43008</v>
      </c>
      <c r="C171" s="7">
        <v>6301.9390000000003</v>
      </c>
      <c r="D171" s="6">
        <v>19692.599999999999</v>
      </c>
      <c r="E171">
        <f t="shared" si="4"/>
        <v>32.001558961234174</v>
      </c>
      <c r="F171" s="3">
        <v>20244900</v>
      </c>
      <c r="G171">
        <f t="shared" si="5"/>
        <v>31.12852619672115</v>
      </c>
    </row>
    <row r="172" spans="1:7" x14ac:dyDescent="0.2">
      <c r="A172" t="s">
        <v>207</v>
      </c>
      <c r="B172" s="9">
        <v>43100</v>
      </c>
      <c r="C172" s="7">
        <v>6211.2790000000005</v>
      </c>
      <c r="D172" s="6">
        <v>20037.099999999999</v>
      </c>
      <c r="E172">
        <f t="shared" si="4"/>
        <v>30.998892055237537</v>
      </c>
      <c r="F172" s="3">
        <v>20492747</v>
      </c>
      <c r="G172">
        <f t="shared" si="5"/>
        <v>30.309645651703015</v>
      </c>
    </row>
    <row r="173" spans="1:7" x14ac:dyDescent="0.2">
      <c r="A173" t="s">
        <v>208</v>
      </c>
      <c r="B173" s="9">
        <v>43190</v>
      </c>
      <c r="C173" s="7">
        <v>6223.4340000000002</v>
      </c>
      <c r="D173" s="6">
        <v>20328.599999999999</v>
      </c>
      <c r="E173">
        <f t="shared" si="4"/>
        <v>30.614179038399104</v>
      </c>
      <c r="F173" s="3">
        <v>21089643</v>
      </c>
      <c r="G173">
        <f t="shared" si="5"/>
        <v>29.509432663227159</v>
      </c>
    </row>
    <row r="174" spans="1:7" x14ac:dyDescent="0.2">
      <c r="A174" t="s">
        <v>209</v>
      </c>
      <c r="B174" s="9">
        <v>43281</v>
      </c>
      <c r="C174" s="7">
        <v>6225.0150000000003</v>
      </c>
      <c r="D174" s="6">
        <v>20580.900000000001</v>
      </c>
      <c r="E174">
        <f t="shared" si="4"/>
        <v>30.24656356136029</v>
      </c>
      <c r="F174" s="3">
        <v>21195070</v>
      </c>
      <c r="G174">
        <f t="shared" si="5"/>
        <v>29.370108237434462</v>
      </c>
    </row>
    <row r="175" spans="1:7" x14ac:dyDescent="0.2">
      <c r="A175" t="s">
        <v>210</v>
      </c>
      <c r="B175" s="9">
        <v>43373</v>
      </c>
      <c r="C175" s="7">
        <v>6225.8959999999997</v>
      </c>
      <c r="D175" s="6">
        <v>20798.7</v>
      </c>
      <c r="E175">
        <f t="shared" si="4"/>
        <v>29.93406318664147</v>
      </c>
      <c r="F175" s="3">
        <v>21516058</v>
      </c>
      <c r="G175">
        <f t="shared" si="5"/>
        <v>28.936043953776291</v>
      </c>
    </row>
    <row r="176" spans="1:7" x14ac:dyDescent="0.2">
      <c r="A176" t="s">
        <v>211</v>
      </c>
      <c r="B176" s="9">
        <v>43465</v>
      </c>
      <c r="C176" s="7">
        <v>6270.13</v>
      </c>
      <c r="D176" s="6">
        <v>20917.900000000001</v>
      </c>
      <c r="E176">
        <f t="shared" si="4"/>
        <v>29.974949684241725</v>
      </c>
      <c r="F176" s="3">
        <v>21974096</v>
      </c>
      <c r="G176">
        <f t="shared" si="5"/>
        <v>28.534188619181421</v>
      </c>
    </row>
    <row r="177" spans="1:7" x14ac:dyDescent="0.2">
      <c r="A177" t="s">
        <v>212</v>
      </c>
      <c r="B177" s="9">
        <v>43555</v>
      </c>
      <c r="C177" s="7">
        <v>6473.9989999999998</v>
      </c>
      <c r="D177" s="6">
        <v>21111.599999999999</v>
      </c>
      <c r="E177">
        <f t="shared" si="4"/>
        <v>30.665600901873855</v>
      </c>
      <c r="F177" s="3">
        <v>22027880</v>
      </c>
      <c r="G177">
        <f t="shared" si="5"/>
        <v>29.390023007207226</v>
      </c>
    </row>
    <row r="178" spans="1:7" x14ac:dyDescent="0.2">
      <c r="A178" t="s">
        <v>213</v>
      </c>
      <c r="B178" s="9">
        <v>43646</v>
      </c>
      <c r="C178" s="7">
        <v>6625.86</v>
      </c>
      <c r="D178" s="6">
        <v>21397.9</v>
      </c>
      <c r="E178">
        <f t="shared" si="4"/>
        <v>30.965001238439285</v>
      </c>
      <c r="F178" s="3">
        <v>22023283</v>
      </c>
      <c r="G178">
        <f t="shared" si="5"/>
        <v>30.085705205713424</v>
      </c>
    </row>
    <row r="179" spans="1:7" x14ac:dyDescent="0.2">
      <c r="A179" t="s">
        <v>214</v>
      </c>
      <c r="B179" s="9">
        <v>43738</v>
      </c>
      <c r="C179" s="7">
        <v>6923.4849999999997</v>
      </c>
      <c r="D179" s="6">
        <v>21717.200000000001</v>
      </c>
      <c r="E179">
        <f t="shared" si="4"/>
        <v>31.880191737424713</v>
      </c>
      <c r="F179" s="3">
        <v>22719402</v>
      </c>
      <c r="G179">
        <f t="shared" si="5"/>
        <v>30.47388747291852</v>
      </c>
    </row>
    <row r="180" spans="1:7" x14ac:dyDescent="0.2">
      <c r="A180" t="s">
        <v>215</v>
      </c>
      <c r="B180" s="9">
        <v>43830</v>
      </c>
      <c r="C180" s="7">
        <v>6844.2120000000004</v>
      </c>
      <c r="D180" s="6">
        <v>21933.200000000001</v>
      </c>
      <c r="E180">
        <f t="shared" si="4"/>
        <v>31.204803676618099</v>
      </c>
      <c r="F180" s="3">
        <v>23201380</v>
      </c>
      <c r="G180">
        <f t="shared" si="5"/>
        <v>29.499159101743082</v>
      </c>
    </row>
    <row r="181" spans="1:7" x14ac:dyDescent="0.2">
      <c r="A181" t="s">
        <v>216</v>
      </c>
      <c r="B181" s="9">
        <v>43921</v>
      </c>
      <c r="C181" s="7">
        <v>6949.4840000000004</v>
      </c>
      <c r="D181" s="6">
        <v>21727.7</v>
      </c>
      <c r="E181">
        <f t="shared" si="4"/>
        <v>31.984443820560852</v>
      </c>
      <c r="F181" s="3">
        <v>23686871</v>
      </c>
      <c r="G181">
        <f t="shared" si="5"/>
        <v>29.338970098667737</v>
      </c>
    </row>
    <row r="182" spans="1:7" x14ac:dyDescent="0.2">
      <c r="A182" t="s">
        <v>217</v>
      </c>
      <c r="B182" s="9">
        <v>44012</v>
      </c>
      <c r="C182" s="7">
        <v>7052.125</v>
      </c>
      <c r="D182" s="6">
        <v>19935.400000000001</v>
      </c>
      <c r="E182">
        <f t="shared" si="4"/>
        <v>35.374885881396906</v>
      </c>
      <c r="F182" s="3">
        <v>26477241</v>
      </c>
      <c r="G182">
        <f t="shared" si="5"/>
        <v>26.634667109008824</v>
      </c>
    </row>
    <row r="183" spans="1:7" x14ac:dyDescent="0.2">
      <c r="A183" t="s">
        <v>218</v>
      </c>
      <c r="B183" s="9">
        <v>44104</v>
      </c>
      <c r="C183" s="7">
        <v>7069.2039999999997</v>
      </c>
      <c r="D183" s="6">
        <v>21684.6</v>
      </c>
      <c r="E183">
        <f t="shared" si="4"/>
        <v>32.600112522250818</v>
      </c>
      <c r="F183" s="3">
        <v>26945391</v>
      </c>
      <c r="G183">
        <f t="shared" si="5"/>
        <v>26.235299387565021</v>
      </c>
    </row>
    <row r="184" spans="1:7" x14ac:dyDescent="0.2">
      <c r="A184" t="s">
        <v>219</v>
      </c>
      <c r="B184" s="9">
        <v>44196</v>
      </c>
      <c r="C184" s="7">
        <v>7070.7370000000001</v>
      </c>
      <c r="D184" s="6">
        <v>22068.799999999999</v>
      </c>
      <c r="E184">
        <f t="shared" si="4"/>
        <v>32.039517327629959</v>
      </c>
      <c r="F184" s="3">
        <v>27747798</v>
      </c>
      <c r="G184">
        <f t="shared" si="5"/>
        <v>25.482155376797827</v>
      </c>
    </row>
    <row r="185" spans="1:7" x14ac:dyDescent="0.2">
      <c r="A185" t="s">
        <v>220</v>
      </c>
      <c r="B185" s="9">
        <v>44286</v>
      </c>
      <c r="C185" s="7">
        <v>7038.2870000000003</v>
      </c>
      <c r="D185" s="6">
        <v>22656.799999999999</v>
      </c>
      <c r="E185">
        <f t="shared" si="4"/>
        <v>31.064788496168923</v>
      </c>
      <c r="F185" s="3">
        <v>28132570</v>
      </c>
      <c r="G185">
        <f t="shared" si="5"/>
        <v>25.018286633606529</v>
      </c>
    </row>
    <row r="186" spans="1:7" x14ac:dyDescent="0.2">
      <c r="A186" t="s">
        <v>221</v>
      </c>
      <c r="B186" s="9">
        <v>44377</v>
      </c>
      <c r="C186" s="7">
        <v>7518.88</v>
      </c>
      <c r="D186" s="6">
        <v>23368.9</v>
      </c>
      <c r="E186">
        <f t="shared" si="4"/>
        <v>32.174727950395607</v>
      </c>
      <c r="F186" s="3">
        <v>28529436</v>
      </c>
      <c r="G186">
        <f t="shared" si="5"/>
        <v>26.354814725394498</v>
      </c>
    </row>
    <row r="187" spans="1:7" x14ac:dyDescent="0.2">
      <c r="A187" t="s">
        <v>222</v>
      </c>
      <c r="B187" s="9">
        <v>44469</v>
      </c>
      <c r="C187" s="7">
        <v>7570.8959999999997</v>
      </c>
      <c r="D187" s="6">
        <v>23922</v>
      </c>
      <c r="E187">
        <f t="shared" si="4"/>
        <v>31.648256834712814</v>
      </c>
      <c r="F187" s="3">
        <v>28428919</v>
      </c>
      <c r="G187">
        <f t="shared" si="5"/>
        <v>26.630966868631202</v>
      </c>
    </row>
    <row r="188" spans="1:7" x14ac:dyDescent="0.2">
      <c r="A188" t="s">
        <v>223</v>
      </c>
      <c r="B188" s="9">
        <v>44561</v>
      </c>
      <c r="C188" s="7">
        <v>7740.37</v>
      </c>
      <c r="D188" s="6">
        <v>24777</v>
      </c>
      <c r="E188">
        <f t="shared" si="4"/>
        <v>31.24014206723978</v>
      </c>
      <c r="F188" s="3">
        <v>29617215</v>
      </c>
      <c r="G188">
        <f t="shared" si="5"/>
        <v>26.134699025549835</v>
      </c>
    </row>
    <row r="189" spans="1:7" x14ac:dyDescent="0.2">
      <c r="A189" t="s">
        <v>224</v>
      </c>
      <c r="B189" s="9">
        <v>44651</v>
      </c>
      <c r="C189" s="7">
        <v>7604.2150000000001</v>
      </c>
      <c r="D189" s="6">
        <v>25215.5</v>
      </c>
      <c r="E189">
        <f t="shared" si="4"/>
        <v>30.1569074577145</v>
      </c>
      <c r="F189" s="3">
        <v>30400960</v>
      </c>
      <c r="G189">
        <f t="shared" si="5"/>
        <v>25.013075244992262</v>
      </c>
    </row>
    <row r="190" spans="1:7" x14ac:dyDescent="0.2">
      <c r="A190" t="s">
        <v>225</v>
      </c>
      <c r="B190" s="9">
        <v>44742</v>
      </c>
      <c r="C190" s="7">
        <v>7416.9430000000002</v>
      </c>
      <c r="D190" s="6">
        <v>25805.8</v>
      </c>
      <c r="E190">
        <f t="shared" si="4"/>
        <v>28.741379844841084</v>
      </c>
      <c r="F190" s="3">
        <v>30568582</v>
      </c>
      <c r="G190">
        <f t="shared" si="5"/>
        <v>24.26328771154645</v>
      </c>
    </row>
    <row r="191" spans="1:7" x14ac:dyDescent="0.2">
      <c r="A191" t="s">
        <v>226</v>
      </c>
      <c r="B191" s="9">
        <v>44834</v>
      </c>
      <c r="C191" s="7">
        <v>7251.5079999999998</v>
      </c>
      <c r="D191" s="6">
        <v>26272</v>
      </c>
      <c r="E191">
        <f t="shared" si="4"/>
        <v>27.601659561510349</v>
      </c>
      <c r="F191" s="3">
        <v>30928912</v>
      </c>
      <c r="G191">
        <f t="shared" si="5"/>
        <v>23.445726121888804</v>
      </c>
    </row>
    <row r="192" spans="1:7" x14ac:dyDescent="0.2">
      <c r="A192" t="s">
        <v>227</v>
      </c>
      <c r="B192" s="9">
        <v>44926</v>
      </c>
      <c r="C192" s="7">
        <v>7197.7920000000004</v>
      </c>
      <c r="D192" s="6">
        <v>26734.3</v>
      </c>
      <c r="E192">
        <f t="shared" si="4"/>
        <v>26.923435436873234</v>
      </c>
      <c r="F192" s="3">
        <v>31419689</v>
      </c>
      <c r="G192">
        <f t="shared" si="5"/>
        <v>22.908539928577905</v>
      </c>
    </row>
    <row r="193" spans="1:7" x14ac:dyDescent="0.2">
      <c r="A193" t="s">
        <v>228</v>
      </c>
      <c r="B193" s="9">
        <v>45016</v>
      </c>
      <c r="C193" s="7">
        <v>7471.3869999999997</v>
      </c>
      <c r="D193" s="6">
        <v>27164.400000000001</v>
      </c>
      <c r="E193">
        <f t="shared" si="4"/>
        <v>27.504332876853525</v>
      </c>
      <c r="F193" s="3">
        <v>31458438</v>
      </c>
      <c r="G193">
        <f t="shared" si="5"/>
        <v>23.750025350909031</v>
      </c>
    </row>
    <row r="194" spans="1:7" x14ac:dyDescent="0.2">
      <c r="A194" t="s">
        <v>229</v>
      </c>
      <c r="B194" s="9">
        <v>45107</v>
      </c>
      <c r="C194" s="7">
        <v>7559.0169999999998</v>
      </c>
      <c r="D194" s="6">
        <v>27453.8</v>
      </c>
      <c r="E194">
        <f t="shared" si="4"/>
        <v>27.533590978298086</v>
      </c>
      <c r="F194" s="3">
        <v>32332274</v>
      </c>
      <c r="G194">
        <f t="shared" si="5"/>
        <v>23.379169061848231</v>
      </c>
    </row>
    <row r="195" spans="1:7" x14ac:dyDescent="0.2">
      <c r="A195" t="s">
        <v>230</v>
      </c>
      <c r="B195" s="9">
        <v>45199</v>
      </c>
      <c r="C195" s="7">
        <v>7515.08</v>
      </c>
      <c r="D195" s="6">
        <v>27967.7</v>
      </c>
      <c r="E195">
        <f t="shared" si="4"/>
        <v>26.870568548718701</v>
      </c>
      <c r="F195" s="3">
        <v>33167334</v>
      </c>
      <c r="G195">
        <f t="shared" si="5"/>
        <v>22.658076769148824</v>
      </c>
    </row>
    <row r="196" spans="1:7" x14ac:dyDescent="0.2">
      <c r="A196" t="s">
        <v>231</v>
      </c>
      <c r="B196" s="9">
        <v>45291</v>
      </c>
      <c r="C196" s="7">
        <v>7939.1710000000003</v>
      </c>
      <c r="D196" s="6">
        <v>28297</v>
      </c>
      <c r="E196">
        <f t="shared" si="4"/>
        <v>28.056581969820122</v>
      </c>
      <c r="F196" s="3">
        <v>34001494</v>
      </c>
      <c r="G196">
        <f t="shared" si="5"/>
        <v>23.349476937689857</v>
      </c>
    </row>
    <row r="197" spans="1:7" x14ac:dyDescent="0.2">
      <c r="A197" t="s">
        <v>232</v>
      </c>
      <c r="B197" s="9">
        <v>45382</v>
      </c>
      <c r="C197" s="7">
        <v>8105.1</v>
      </c>
      <c r="D197" s="6">
        <v>28624.1</v>
      </c>
      <c r="E197">
        <f t="shared" si="4"/>
        <v>28.315650099042418</v>
      </c>
      <c r="F197" s="3">
        <v>34586533</v>
      </c>
      <c r="G197">
        <f t="shared" si="5"/>
        <v>23.434265585394176</v>
      </c>
    </row>
    <row r="198" spans="1:7" x14ac:dyDescent="0.2">
      <c r="A198" t="s">
        <v>233</v>
      </c>
      <c r="B198" s="9">
        <v>45473</v>
      </c>
      <c r="C198" s="7">
        <v>8208.0619999999999</v>
      </c>
      <c r="D198" s="6">
        <v>29016.7</v>
      </c>
      <c r="E198">
        <f t="shared" ref="E198:E200" si="6">100*C198/D198</f>
        <v>28.287372444144232</v>
      </c>
      <c r="F198" s="3">
        <v>34831634</v>
      </c>
      <c r="G198">
        <f t="shared" ref="G198:G200" si="7">1000*C198/F198*100</f>
        <v>23.564963963505129</v>
      </c>
    </row>
    <row r="199" spans="1:7" x14ac:dyDescent="0.2">
      <c r="A199" t="s">
        <v>234</v>
      </c>
      <c r="B199" s="9">
        <v>45565</v>
      </c>
      <c r="C199" s="7">
        <v>8678.4850000000006</v>
      </c>
      <c r="D199" s="6">
        <v>29374.9</v>
      </c>
      <c r="E199">
        <f t="shared" si="6"/>
        <v>29.543879298312504</v>
      </c>
      <c r="F199" s="3">
        <v>35464674</v>
      </c>
      <c r="G199">
        <f t="shared" si="7"/>
        <v>24.47078746585969</v>
      </c>
    </row>
    <row r="200" spans="1:7" x14ac:dyDescent="0.2">
      <c r="A200" t="s">
        <v>235</v>
      </c>
      <c r="B200" s="9">
        <v>45657</v>
      </c>
      <c r="C200" s="7">
        <v>8512.857</v>
      </c>
      <c r="D200" s="6">
        <v>29719.599999999999</v>
      </c>
      <c r="E200">
        <f t="shared" si="6"/>
        <v>28.643915126717722</v>
      </c>
      <c r="F200" s="3">
        <v>36218605</v>
      </c>
      <c r="G200">
        <f t="shared" si="7"/>
        <v>23.504099619518755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FBDEA-430A-4DE3-A1B4-CB7B967AEF6E}">
  <dimension ref="A1:A4"/>
  <sheetViews>
    <sheetView workbookViewId="0">
      <selection activeCell="D19" sqref="D19"/>
    </sheetView>
  </sheetViews>
  <sheetFormatPr defaultRowHeight="12.75" x14ac:dyDescent="0.2"/>
  <sheetData>
    <row r="1" spans="1:1" x14ac:dyDescent="0.2">
      <c r="A1" t="s">
        <v>13</v>
      </c>
    </row>
    <row r="2" spans="1:1" x14ac:dyDescent="0.2">
      <c r="A2" t="s">
        <v>261</v>
      </c>
    </row>
    <row r="3" spans="1:1" x14ac:dyDescent="0.2">
      <c r="A3" t="s">
        <v>260</v>
      </c>
    </row>
    <row r="4" spans="1:1" x14ac:dyDescent="0.2">
      <c r="A4" t="s">
        <v>259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Q</vt:lpstr>
      <vt:lpstr>usint</vt:lpstr>
      <vt:lpstr>Y</vt:lpstr>
      <vt:lpstr>_DLX1.USE</vt:lpstr>
      <vt:lpstr>_DLX2.USE</vt:lpstr>
    </vt:vector>
  </TitlesOfParts>
  <Company>IMF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Goncalves, Carlos</dc:creator>
  <cp:lastModifiedBy>Li, Hongchi</cp:lastModifiedBy>
  <dcterms:created xsi:type="dcterms:W3CDTF">2025-03-11T14:17:03Z</dcterms:created>
  <dcterms:modified xsi:type="dcterms:W3CDTF">2025-07-10T15:08:07Z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2025-03-11T14:23:39Z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d88ae7a3-1ed4-438d-89b5-c05212cebe6e</vt:lpwstr>
  </property>
  <property fmtid="{D5CDD505-2E9C-101B-9397-08002B2CF9AE}" pid="8" name="MSIP_Label_0c07ed86-5dc5-4593-ad03-a8684b843815_ContentBits">
    <vt:lpwstr>0</vt:lpwstr>
  </property>
</Properties>
</file>